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mitchell\Desktop\Schedules and Workpapers\Schedules and Workpapers to File\"/>
    </mc:Choice>
  </mc:AlternateContent>
  <bookViews>
    <workbookView xWindow="-28920" yWindow="-75" windowWidth="29040" windowHeight="15840" tabRatio="596"/>
  </bookViews>
  <sheets>
    <sheet name="WP Schedule C (Summary)" sheetId="26" r:id="rId1"/>
    <sheet name="WP Schedule C (2021 Costs)" sheetId="19" r:id="rId2"/>
    <sheet name="WP Schedule C (2021 Rev)" sheetId="24" r:id="rId3"/>
  </sheets>
  <externalReferences>
    <externalReference r:id="rId4"/>
  </externalReferences>
  <definedNames>
    <definedName name="g">#REF!</definedName>
    <definedName name="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5" i="24" l="1"/>
  <c r="R21" i="24"/>
  <c r="R17" i="24"/>
  <c r="R12" i="24"/>
  <c r="R6" i="24"/>
  <c r="Q21" i="24"/>
  <c r="Q17" i="24"/>
  <c r="Q12" i="24"/>
  <c r="Q6" i="24"/>
  <c r="W53" i="19" l="1"/>
  <c r="O5" i="24" l="1"/>
  <c r="O4" i="24"/>
  <c r="H47" i="19" l="1"/>
  <c r="W50" i="19" l="1"/>
  <c r="P21" i="19"/>
  <c r="K21" i="19"/>
  <c r="F21" i="19"/>
  <c r="Q21" i="19" l="1"/>
  <c r="D12" i="24"/>
  <c r="E12" i="24"/>
  <c r="F12" i="24"/>
  <c r="G12" i="24"/>
  <c r="H12" i="24"/>
  <c r="I12" i="24"/>
  <c r="J12" i="24"/>
  <c r="K12" i="24"/>
  <c r="L12" i="24"/>
  <c r="M12" i="24"/>
  <c r="N12" i="24"/>
  <c r="C12" i="24"/>
  <c r="O11" i="24"/>
  <c r="O10" i="24"/>
  <c r="O9" i="24"/>
  <c r="O8" i="24"/>
  <c r="F13" i="26" l="1"/>
  <c r="F12" i="26"/>
  <c r="R27" i="24" l="1"/>
  <c r="Q27" i="24"/>
  <c r="C17" i="24" l="1"/>
  <c r="D17" i="24"/>
  <c r="E17" i="24"/>
  <c r="F17" i="24"/>
  <c r="G17" i="24"/>
  <c r="H17" i="24"/>
  <c r="I17" i="24"/>
  <c r="J17" i="24"/>
  <c r="K17" i="24"/>
  <c r="L17" i="24"/>
  <c r="M17" i="24"/>
  <c r="N17" i="24"/>
  <c r="O20" i="24"/>
  <c r="O16" i="24"/>
  <c r="O15" i="24"/>
  <c r="W36" i="19" l="1"/>
  <c r="V35" i="19" l="1"/>
  <c r="O24" i="24" l="1"/>
  <c r="L13" i="26" l="1"/>
  <c r="K12" i="26"/>
  <c r="K11" i="26"/>
  <c r="K10" i="26"/>
  <c r="K9" i="26"/>
  <c r="K8" i="26"/>
  <c r="J12" i="26"/>
  <c r="J11" i="26"/>
  <c r="J10" i="26"/>
  <c r="J9" i="26"/>
  <c r="J8" i="26"/>
  <c r="C11" i="26"/>
  <c r="C10" i="26"/>
  <c r="C9" i="26"/>
  <c r="C8" i="26"/>
  <c r="B13" i="26"/>
  <c r="G13" i="26" s="1"/>
  <c r="B12" i="26"/>
  <c r="G12" i="26" s="1"/>
  <c r="K14" i="26" l="1"/>
  <c r="J14" i="26"/>
  <c r="C14" i="26"/>
  <c r="F62" i="19" l="1"/>
  <c r="W21" i="19" l="1"/>
  <c r="E25" i="19" l="1"/>
  <c r="G44" i="19" l="1"/>
  <c r="G49" i="19" s="1"/>
  <c r="G72" i="19" s="1"/>
  <c r="F44" i="19"/>
  <c r="F49" i="19" s="1"/>
  <c r="F72" i="19" s="1"/>
  <c r="F61" i="19" l="1"/>
  <c r="F65" i="19" s="1"/>
  <c r="G61" i="19"/>
  <c r="G65" i="19" s="1"/>
  <c r="D25" i="24" l="1"/>
  <c r="E25" i="24"/>
  <c r="F25" i="24"/>
  <c r="G25" i="24"/>
  <c r="H25" i="24"/>
  <c r="I25" i="24"/>
  <c r="J25" i="24"/>
  <c r="K25" i="24"/>
  <c r="L25" i="24"/>
  <c r="M25" i="24"/>
  <c r="N25" i="24"/>
  <c r="C25" i="24"/>
  <c r="O23" i="24"/>
  <c r="O25" i="24" l="1"/>
  <c r="I12" i="26" s="1"/>
  <c r="L12" i="26" s="1"/>
  <c r="T25" i="24" l="1"/>
  <c r="F75" i="19" s="1"/>
  <c r="F68" i="19"/>
  <c r="K7" i="19"/>
  <c r="K8" i="19"/>
  <c r="K9" i="19"/>
  <c r="K10" i="19"/>
  <c r="K11" i="19"/>
  <c r="K12" i="19"/>
  <c r="K13" i="19"/>
  <c r="F7" i="19" l="1"/>
  <c r="Q7" i="19" s="1"/>
  <c r="W7" i="19" s="1"/>
  <c r="M7" i="19"/>
  <c r="N7" i="19"/>
  <c r="O7" i="19"/>
  <c r="F8" i="19"/>
  <c r="Q8" i="19" s="1"/>
  <c r="W8" i="19" s="1"/>
  <c r="M8" i="19"/>
  <c r="N8" i="19"/>
  <c r="O8" i="19"/>
  <c r="F9" i="19"/>
  <c r="Q9" i="19" s="1"/>
  <c r="W9" i="19" s="1"/>
  <c r="M9" i="19"/>
  <c r="N9" i="19"/>
  <c r="O9" i="19"/>
  <c r="F10" i="19"/>
  <c r="Q10" i="19" s="1"/>
  <c r="W10" i="19" s="1"/>
  <c r="M10" i="19"/>
  <c r="N10" i="19"/>
  <c r="O10" i="19"/>
  <c r="F11" i="19"/>
  <c r="Q11" i="19" s="1"/>
  <c r="W11" i="19" s="1"/>
  <c r="M11" i="19"/>
  <c r="N11" i="19"/>
  <c r="O11" i="19"/>
  <c r="F12" i="19"/>
  <c r="Q12" i="19" s="1"/>
  <c r="W12" i="19" s="1"/>
  <c r="M12" i="19"/>
  <c r="N12" i="19"/>
  <c r="O12" i="19"/>
  <c r="F13" i="19"/>
  <c r="Q13" i="19" s="1"/>
  <c r="W13" i="19" s="1"/>
  <c r="M13" i="19"/>
  <c r="N13" i="19"/>
  <c r="O13" i="19"/>
  <c r="B15" i="19"/>
  <c r="B31" i="19" s="1"/>
  <c r="B41" i="19" s="1"/>
  <c r="C15" i="19"/>
  <c r="C31" i="19" s="1"/>
  <c r="C41" i="19" s="1"/>
  <c r="D15" i="19"/>
  <c r="D31" i="19" s="1"/>
  <c r="D41" i="19" s="1"/>
  <c r="G15" i="19"/>
  <c r="G31" i="19" s="1"/>
  <c r="I15" i="19"/>
  <c r="I31" i="19" s="1"/>
  <c r="F17" i="19"/>
  <c r="K17" i="19"/>
  <c r="P17" i="19"/>
  <c r="F18" i="19"/>
  <c r="K18" i="19"/>
  <c r="P18" i="19"/>
  <c r="F20" i="19"/>
  <c r="K20" i="19"/>
  <c r="P20" i="19"/>
  <c r="J25" i="19"/>
  <c r="F27" i="19"/>
  <c r="K27" i="19"/>
  <c r="P27" i="19"/>
  <c r="F28" i="19"/>
  <c r="K28" i="19"/>
  <c r="P28" i="19"/>
  <c r="E30" i="19"/>
  <c r="J30" i="19"/>
  <c r="F25" i="19" l="1"/>
  <c r="E31" i="19"/>
  <c r="E41" i="19" s="1"/>
  <c r="Q20" i="19"/>
  <c r="W20" i="19" s="1"/>
  <c r="Q18" i="19"/>
  <c r="W18" i="19" s="1"/>
  <c r="F30" i="19"/>
  <c r="F15" i="19"/>
  <c r="M15" i="19"/>
  <c r="P30" i="19"/>
  <c r="Q28" i="19"/>
  <c r="W28" i="19" s="1"/>
  <c r="K30" i="19"/>
  <c r="J31" i="19"/>
  <c r="P25" i="19"/>
  <c r="K25" i="19"/>
  <c r="Q17" i="19"/>
  <c r="W17" i="19" s="1"/>
  <c r="O15" i="19"/>
  <c r="Q27" i="19"/>
  <c r="H41" i="19" l="1"/>
  <c r="F31" i="19"/>
  <c r="M31" i="19"/>
  <c r="O31" i="19"/>
  <c r="W25" i="19"/>
  <c r="P31" i="19"/>
  <c r="Q25" i="19"/>
  <c r="W27" i="19"/>
  <c r="W30" i="19" s="1"/>
  <c r="Q30" i="19"/>
  <c r="E63" i="19" l="1"/>
  <c r="D63" i="19"/>
  <c r="C63" i="19"/>
  <c r="B63" i="19"/>
  <c r="E62" i="19"/>
  <c r="C62" i="19"/>
  <c r="B62" i="19"/>
  <c r="N21" i="24"/>
  <c r="M21" i="24"/>
  <c r="L21" i="24"/>
  <c r="K21" i="24"/>
  <c r="J21" i="24"/>
  <c r="I21" i="24"/>
  <c r="H21" i="24"/>
  <c r="G21" i="24"/>
  <c r="F21" i="24"/>
  <c r="E21" i="24"/>
  <c r="D21" i="24"/>
  <c r="C21" i="24"/>
  <c r="O19" i="24"/>
  <c r="O14" i="24"/>
  <c r="N6" i="24"/>
  <c r="M6" i="24"/>
  <c r="L6" i="24"/>
  <c r="K6" i="24"/>
  <c r="J6" i="24"/>
  <c r="I6" i="24"/>
  <c r="H6" i="24"/>
  <c r="G6" i="24"/>
  <c r="F6" i="24"/>
  <c r="E6" i="24"/>
  <c r="D6" i="24"/>
  <c r="C6" i="24"/>
  <c r="D42" i="19"/>
  <c r="B11" i="26" s="1"/>
  <c r="B42" i="19"/>
  <c r="B9" i="26" s="1"/>
  <c r="F27" i="24" l="1"/>
  <c r="J27" i="24"/>
  <c r="N27" i="24"/>
  <c r="O21" i="24"/>
  <c r="E27" i="24"/>
  <c r="I27" i="24"/>
  <c r="M27" i="24"/>
  <c r="C27" i="24"/>
  <c r="G27" i="24"/>
  <c r="D27" i="24"/>
  <c r="H27" i="24"/>
  <c r="L27" i="24"/>
  <c r="K27" i="24"/>
  <c r="H63" i="19"/>
  <c r="O12" i="24"/>
  <c r="E42" i="19"/>
  <c r="B8" i="26" s="1"/>
  <c r="O6" i="24"/>
  <c r="I8" i="26" s="1"/>
  <c r="O17" i="24"/>
  <c r="I10" i="26" s="1"/>
  <c r="L10" i="26" s="1"/>
  <c r="D32" i="19"/>
  <c r="C33" i="19"/>
  <c r="C32" i="19"/>
  <c r="B33" i="19"/>
  <c r="E33" i="19"/>
  <c r="B32" i="19"/>
  <c r="D33" i="19"/>
  <c r="D68" i="19" l="1"/>
  <c r="I11" i="26"/>
  <c r="L11" i="26" s="1"/>
  <c r="T12" i="24"/>
  <c r="B75" i="19" s="1"/>
  <c r="I9" i="26"/>
  <c r="L9" i="26" s="1"/>
  <c r="L8" i="26"/>
  <c r="E68" i="19"/>
  <c r="O27" i="24"/>
  <c r="T29" i="24" s="1"/>
  <c r="B68" i="19"/>
  <c r="T17" i="24"/>
  <c r="C75" i="19" s="1"/>
  <c r="C68" i="19"/>
  <c r="T6" i="24"/>
  <c r="F32" i="19"/>
  <c r="F33" i="19"/>
  <c r="I14" i="26" l="1"/>
  <c r="L14" i="26"/>
  <c r="H68" i="19"/>
  <c r="E75" i="19"/>
  <c r="D51" i="19"/>
  <c r="E51" i="19"/>
  <c r="C51" i="19"/>
  <c r="B51" i="19"/>
  <c r="W35" i="19" l="1"/>
  <c r="U38" i="19"/>
  <c r="S38" i="19"/>
  <c r="R41" i="19"/>
  <c r="H51" i="19"/>
  <c r="W37" i="19"/>
  <c r="S41" i="19"/>
  <c r="S43" i="19" s="1"/>
  <c r="U41" i="19"/>
  <c r="U43" i="19" s="1"/>
  <c r="T41" i="19"/>
  <c r="T43" i="19" s="1"/>
  <c r="V41" i="19" l="1"/>
  <c r="R43" i="19"/>
  <c r="T38" i="19"/>
  <c r="R38" i="19"/>
  <c r="R44" i="19"/>
  <c r="E9" i="26" s="1"/>
  <c r="U44" i="19"/>
  <c r="U46" i="19" s="1"/>
  <c r="T44" i="19"/>
  <c r="T46" i="19" s="1"/>
  <c r="S44" i="19"/>
  <c r="S46" i="19" s="1"/>
  <c r="R36" i="19" l="1"/>
  <c r="D9" i="26" s="1"/>
  <c r="R46" i="19"/>
  <c r="D46" i="19"/>
  <c r="E11" i="26"/>
  <c r="C46" i="19"/>
  <c r="E10" i="26"/>
  <c r="E46" i="19"/>
  <c r="E8" i="26"/>
  <c r="B46" i="19"/>
  <c r="V44" i="19"/>
  <c r="T36" i="19"/>
  <c r="D11" i="26" s="1"/>
  <c r="U36" i="19"/>
  <c r="D8" i="26" s="1"/>
  <c r="S36" i="19"/>
  <c r="D10" i="26" s="1"/>
  <c r="V43" i="19"/>
  <c r="B43" i="19" l="1"/>
  <c r="B44" i="19" s="1"/>
  <c r="R37" i="19"/>
  <c r="V46" i="19"/>
  <c r="C43" i="19"/>
  <c r="D43" i="19"/>
  <c r="D44" i="19" s="1"/>
  <c r="E43" i="19"/>
  <c r="E44" i="19" s="1"/>
  <c r="H46" i="19"/>
  <c r="E14" i="26"/>
  <c r="U37" i="19"/>
  <c r="S37" i="19"/>
  <c r="V36" i="19"/>
  <c r="T37" i="19"/>
  <c r="D14" i="26" l="1"/>
  <c r="H43" i="19"/>
  <c r="V37" i="19"/>
  <c r="K15" i="19" l="1"/>
  <c r="K31" i="19" s="1"/>
  <c r="W15" i="19"/>
  <c r="W31" i="19" s="1"/>
  <c r="W38" i="19" s="1"/>
  <c r="N15" i="19"/>
  <c r="N31" i="19" s="1"/>
  <c r="H15" i="19"/>
  <c r="G32" i="19" l="1"/>
  <c r="B47" i="19" s="1"/>
  <c r="I32" i="19"/>
  <c r="D47" i="19" s="1"/>
  <c r="F11" i="26" s="1"/>
  <c r="G11" i="26" s="1"/>
  <c r="J32" i="19"/>
  <c r="E47" i="19" s="1"/>
  <c r="F8" i="26" s="1"/>
  <c r="W49" i="19"/>
  <c r="C42" i="19"/>
  <c r="H31" i="19"/>
  <c r="Q15" i="19"/>
  <c r="Q31" i="19" s="1"/>
  <c r="G8" i="26" l="1"/>
  <c r="B49" i="19"/>
  <c r="B72" i="19" s="1"/>
  <c r="F9" i="26"/>
  <c r="G9" i="26" s="1"/>
  <c r="W52" i="19"/>
  <c r="E49" i="19"/>
  <c r="E72" i="19" s="1"/>
  <c r="D49" i="19"/>
  <c r="D72" i="19" s="1"/>
  <c r="H42" i="19"/>
  <c r="C52" i="19" s="1"/>
  <c r="B10" i="26"/>
  <c r="H32" i="19"/>
  <c r="C47" i="19" s="1"/>
  <c r="F10" i="26" s="1"/>
  <c r="C44" i="19"/>
  <c r="G10" i="26" l="1"/>
  <c r="F14" i="26"/>
  <c r="W54" i="19"/>
  <c r="E61" i="19"/>
  <c r="E65" i="19" s="1"/>
  <c r="D61" i="19"/>
  <c r="H44" i="19"/>
  <c r="D52" i="19"/>
  <c r="E52" i="19"/>
  <c r="B52" i="19"/>
  <c r="B14" i="26"/>
  <c r="B61" i="19"/>
  <c r="B65" i="19" s="1"/>
  <c r="C49" i="19"/>
  <c r="C72" i="19" s="1"/>
  <c r="H49" i="19" l="1"/>
  <c r="D53" i="19" s="1"/>
  <c r="C61" i="19"/>
  <c r="C65" i="19" s="1"/>
  <c r="H52" i="19"/>
  <c r="E53" i="19" l="1"/>
  <c r="B53" i="19"/>
  <c r="H61" i="19"/>
  <c r="C53" i="19"/>
  <c r="H72" i="19"/>
  <c r="H53" i="19" l="1"/>
  <c r="D62" i="19"/>
  <c r="D65" i="19" s="1"/>
  <c r="T21" i="24"/>
  <c r="D75" i="19" s="1"/>
  <c r="H75" i="19" s="1"/>
  <c r="H62" i="19" l="1"/>
  <c r="H65" i="19" s="1"/>
  <c r="T27" i="24"/>
  <c r="T31" i="24" s="1"/>
  <c r="G14" i="26" l="1"/>
  <c r="N12" i="26" l="1"/>
  <c r="M12" i="26"/>
  <c r="F67" i="19" l="1"/>
  <c r="F69" i="19" s="1"/>
  <c r="O12" i="26"/>
  <c r="N13" i="26"/>
  <c r="M13" i="26"/>
  <c r="N11" i="26"/>
  <c r="H55" i="19"/>
  <c r="M9" i="26"/>
  <c r="M8" i="26"/>
  <c r="N10" i="26"/>
  <c r="M11" i="26"/>
  <c r="M10" i="26"/>
  <c r="F74" i="19" l="1"/>
  <c r="F76" i="19" s="1"/>
  <c r="O13" i="26"/>
  <c r="Q13" i="26" s="1"/>
  <c r="D67" i="19"/>
  <c r="D69" i="19" s="1"/>
  <c r="G74" i="19"/>
  <c r="O10" i="26"/>
  <c r="Q10" i="26" s="1"/>
  <c r="O11" i="26"/>
  <c r="Q11" i="26" s="1"/>
  <c r="M14" i="26"/>
  <c r="F79" i="19" l="1"/>
  <c r="D74" i="19"/>
  <c r="D76" i="19" s="1"/>
  <c r="D78" i="19" s="1"/>
  <c r="G76" i="19"/>
  <c r="G78" i="19" s="1"/>
  <c r="G67" i="19"/>
  <c r="G69" i="19" s="1"/>
  <c r="N9" i="26"/>
  <c r="O9" i="26" s="1"/>
  <c r="Q9" i="26" s="1"/>
  <c r="C67" i="19"/>
  <c r="C69" i="19" s="1"/>
  <c r="C74" i="19"/>
  <c r="C76" i="19" s="1"/>
  <c r="C78" i="19" s="1"/>
  <c r="F80" i="19" l="1"/>
  <c r="F81" i="19" s="1"/>
  <c r="C79" i="19"/>
  <c r="C80" i="19" s="1"/>
  <c r="D79" i="19"/>
  <c r="G79" i="19"/>
  <c r="G80" i="19" s="1"/>
  <c r="B67" i="19"/>
  <c r="B74" i="19"/>
  <c r="D80" i="19" l="1"/>
  <c r="R12" i="26"/>
  <c r="S12" i="26" s="1"/>
  <c r="G81" i="19"/>
  <c r="R10" i="26"/>
  <c r="S10" i="26" s="1"/>
  <c r="C81" i="19"/>
  <c r="B76" i="19"/>
  <c r="B69" i="19"/>
  <c r="D81" i="19" l="1"/>
  <c r="R13" i="26"/>
  <c r="S13" i="26" s="1"/>
  <c r="R11" i="26"/>
  <c r="B78" i="19"/>
  <c r="B79" i="19" l="1"/>
  <c r="S11" i="26"/>
  <c r="B80" i="19" l="1"/>
  <c r="B81" i="19" l="1"/>
  <c r="R9" i="26"/>
  <c r="S9" i="26" s="1"/>
  <c r="N8" i="26" l="1"/>
  <c r="O8" i="26" l="1"/>
  <c r="Q8" i="26" s="1"/>
  <c r="N14" i="26"/>
  <c r="H57" i="19"/>
  <c r="H59" i="19" s="1"/>
  <c r="E67" i="19" l="1"/>
  <c r="E74" i="19"/>
  <c r="O14" i="26"/>
  <c r="Q14" i="26" l="1"/>
  <c r="H74" i="19"/>
  <c r="E76" i="19"/>
  <c r="H67" i="19"/>
  <c r="E69" i="19"/>
  <c r="H69" i="19" s="1"/>
  <c r="E78" i="19" l="1"/>
  <c r="H76" i="19"/>
  <c r="W55" i="19" s="1"/>
  <c r="W56" i="19" s="1"/>
  <c r="E79" i="19" l="1"/>
  <c r="H78" i="19"/>
  <c r="E80" i="19" l="1"/>
  <c r="H79" i="19"/>
  <c r="B87" i="19" s="1"/>
  <c r="B85" i="19"/>
  <c r="H80" i="19" l="1"/>
  <c r="E81" i="19"/>
  <c r="R8" i="26"/>
  <c r="R14" i="26" l="1"/>
  <c r="S8" i="26"/>
  <c r="B88" i="19"/>
  <c r="B89" i="19" s="1"/>
  <c r="B91" i="19" s="1"/>
  <c r="H81" i="19"/>
  <c r="S14" i="26" l="1"/>
</calcChain>
</file>

<file path=xl/comments1.xml><?xml version="1.0" encoding="utf-8"?>
<comments xmlns="http://schemas.openxmlformats.org/spreadsheetml/2006/main">
  <authors>
    <author>tc={768D01CA-C027-4119-9851-4FCE8E038806}</author>
  </authors>
  <commentList>
    <comment ref="Q12" authorId="0" shapeId="0">
      <text>
        <r>
          <rPr>
            <sz val="10"/>
            <rFont val="Arial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removed trailing o/u recovery for the Transmission Class</t>
        </r>
      </text>
    </comment>
  </commentList>
</comments>
</file>

<file path=xl/comments2.xml><?xml version="1.0" encoding="utf-8"?>
<comments xmlns="http://schemas.openxmlformats.org/spreadsheetml/2006/main">
  <authors>
    <author>tc={258202BF-7F98-48A3-A1CA-81793BA56DF5}</author>
  </authors>
  <commentList>
    <comment ref="F78" authorId="0" shapeId="0">
      <text>
        <r>
          <rPr>
            <sz val="10"/>
            <rFont val="Arial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removed final Trans Class trailing o/u recovery</t>
        </r>
      </text>
    </comment>
  </commentList>
</comments>
</file>

<file path=xl/comments3.xml><?xml version="1.0" encoding="utf-8"?>
<comments xmlns="http://schemas.openxmlformats.org/spreadsheetml/2006/main">
  <authors>
    <author>dtsoa12</author>
  </authors>
  <commentList>
    <comment ref="R2" authorId="0" shapeId="0">
      <text>
        <r>
          <rPr>
            <sz val="9"/>
            <color indexed="81"/>
            <rFont val="Tahoma"/>
            <family val="2"/>
          </rPr>
          <t xml:space="preserve">includes settlement adjustment
</t>
        </r>
      </text>
    </comment>
  </commentList>
</comments>
</file>

<file path=xl/sharedStrings.xml><?xml version="1.0" encoding="utf-8"?>
<sst xmlns="http://schemas.openxmlformats.org/spreadsheetml/2006/main" count="236" uniqueCount="152">
  <si>
    <t>Residential</t>
  </si>
  <si>
    <t>Transmission</t>
  </si>
  <si>
    <t>Lighting</t>
  </si>
  <si>
    <t>Secondary &lt;= 10 kW</t>
  </si>
  <si>
    <t>Total</t>
  </si>
  <si>
    <t>Class</t>
  </si>
  <si>
    <t xml:space="preserve">Total </t>
  </si>
  <si>
    <t>Incentives</t>
  </si>
  <si>
    <t>Admin</t>
  </si>
  <si>
    <t>R&amp;D</t>
  </si>
  <si>
    <t>Commercial Programs</t>
  </si>
  <si>
    <t>Total Commercial</t>
  </si>
  <si>
    <t>Residential Programs</t>
  </si>
  <si>
    <t>Total Residential</t>
  </si>
  <si>
    <t>Hard-to-Reach Programs</t>
  </si>
  <si>
    <t>Total HTR</t>
  </si>
  <si>
    <t>Total Programs</t>
  </si>
  <si>
    <t>Research &amp; Development</t>
  </si>
  <si>
    <t>Total R&amp;D</t>
  </si>
  <si>
    <t>Sec &lt; 10</t>
  </si>
  <si>
    <t>Sec &gt; 10</t>
  </si>
  <si>
    <t>Primary</t>
  </si>
  <si>
    <t>Res</t>
  </si>
  <si>
    <t>Base</t>
  </si>
  <si>
    <t>Costs in excess of base</t>
  </si>
  <si>
    <t>Total EECRF Rider Revenues</t>
  </si>
  <si>
    <t>(over)/under recovery</t>
  </si>
  <si>
    <t>Base Revenue Adjustment</t>
  </si>
  <si>
    <t>Prim</t>
  </si>
  <si>
    <t>ComSol MTP</t>
  </si>
  <si>
    <t>CSOP</t>
  </si>
  <si>
    <t>CoolSaver</t>
  </si>
  <si>
    <t>LM SOP</t>
  </si>
  <si>
    <t>SCORE/CS MTP</t>
  </si>
  <si>
    <t>SMART Source Pilot MTP - Comm</t>
  </si>
  <si>
    <t>RSOP</t>
  </si>
  <si>
    <t>SMART Source Pilot MTP - Res</t>
  </si>
  <si>
    <t>HTR SOP</t>
  </si>
  <si>
    <t>TLI EEP</t>
  </si>
  <si>
    <t>EE Costs Expressly in Base</t>
  </si>
  <si>
    <t>Total Base EE</t>
  </si>
  <si>
    <t>Total Adj Base EE + EECRF Program Revenue</t>
  </si>
  <si>
    <t>RIDER_GROUP_TX</t>
  </si>
  <si>
    <t>TOT_REVENUE</t>
  </si>
  <si>
    <t xml:space="preserve">(SE11A)ENERGY EFFICIENCY ADJ-RESIDENTIALSERVICE   </t>
  </si>
  <si>
    <t>TOTAL RESIDENTIAL</t>
  </si>
  <si>
    <t>TOTAL SECONDARY &lt;= 10 KW</t>
  </si>
  <si>
    <t>TOTAL SECONDARY &gt; 10 KW</t>
  </si>
  <si>
    <t>TOTAL PRIMARY</t>
  </si>
  <si>
    <t>EECRF Program Cost Revenues</t>
  </si>
  <si>
    <t>Secondary &gt; 10 kW</t>
  </si>
  <si>
    <t>Open MTP</t>
  </si>
  <si>
    <t>HP NH</t>
  </si>
  <si>
    <t>Total Program Costs less RCE but with EM&amp;V</t>
  </si>
  <si>
    <t>Total Base, Adj. Base and EECRF Rider Revenues</t>
  </si>
  <si>
    <t>TOTAL TRANSMISSION</t>
  </si>
  <si>
    <t>Trans</t>
  </si>
  <si>
    <t>SMART Source MTP - Comm</t>
  </si>
  <si>
    <t>Sec &lt;= 10</t>
  </si>
  <si>
    <t>Central Division</t>
  </si>
  <si>
    <t>EM&amp;V -statewide contr</t>
  </si>
  <si>
    <t>Cental Division</t>
  </si>
  <si>
    <t>Program</t>
  </si>
  <si>
    <t>Costs</t>
  </si>
  <si>
    <t>Performance</t>
  </si>
  <si>
    <t>Bonus</t>
  </si>
  <si>
    <t>EE</t>
  </si>
  <si>
    <t>EECRF</t>
  </si>
  <si>
    <t>Revenue</t>
  </si>
  <si>
    <t>EE Base</t>
  </si>
  <si>
    <t>Adjustment</t>
  </si>
  <si>
    <t>EM&amp;V Cost</t>
  </si>
  <si>
    <t>R&amp;D Cost</t>
  </si>
  <si>
    <t>(Over)/Under</t>
  </si>
  <si>
    <t>Municipal</t>
  </si>
  <si>
    <t>Expense</t>
  </si>
  <si>
    <t>Program +</t>
  </si>
  <si>
    <t>Admin Costs</t>
  </si>
  <si>
    <t>a</t>
  </si>
  <si>
    <t>b</t>
  </si>
  <si>
    <t>d</t>
  </si>
  <si>
    <t>g</t>
  </si>
  <si>
    <t>EECRF Rider</t>
  </si>
  <si>
    <t>h</t>
  </si>
  <si>
    <t>k</t>
  </si>
  <si>
    <t>Recovery</t>
  </si>
  <si>
    <t>EE Program</t>
  </si>
  <si>
    <t xml:space="preserve">(SE11I)ENERGY EFFICIENCY ADJ-PRIMARY SERVICE     </t>
  </si>
  <si>
    <t xml:space="preserve">(SE11F) ENERGY EFFICIENT CREDIT TRANSMISSION              </t>
  </si>
  <si>
    <t>total with interest</t>
  </si>
  <si>
    <t>Interest</t>
  </si>
  <si>
    <t>total interest</t>
  </si>
  <si>
    <t xml:space="preserve">ENERGY EFFICIENCY ADJ-SECONDARY SER &lt;=10KW        </t>
  </si>
  <si>
    <t xml:space="preserve">ENERGY EFFICIENCY CREDIT- SECONDARY &lt; 10KW        </t>
  </si>
  <si>
    <t xml:space="preserve">ENERGY EFFICIENCY ADJ-SECONDARY SER &gt; 10KW        </t>
  </si>
  <si>
    <t xml:space="preserve">ENERGY EFFICIENCY CREDIT- SECONDARY &gt; 10KW        </t>
  </si>
  <si>
    <t>RCE included in Administrative Cost</t>
  </si>
  <si>
    <t>c</t>
  </si>
  <si>
    <t>Finacially-based Incentive to be Removed</t>
  </si>
  <si>
    <t>less financially-based incentives</t>
  </si>
  <si>
    <t>Total less financially-based incentives</t>
  </si>
  <si>
    <t>Finacially-</t>
  </si>
  <si>
    <t>Based</t>
  </si>
  <si>
    <t>e</t>
  </si>
  <si>
    <t>f=a+b+c-d-e</t>
  </si>
  <si>
    <t>i</t>
  </si>
  <si>
    <t>j=g-h-i</t>
  </si>
  <si>
    <t>l</t>
  </si>
  <si>
    <t>m=j+k+l</t>
  </si>
  <si>
    <t>n=f-m</t>
  </si>
  <si>
    <t>o</t>
  </si>
  <si>
    <t>p=n+o</t>
  </si>
  <si>
    <t>interest (2021) 0.82%</t>
  </si>
  <si>
    <t>2020 Program Costs</t>
  </si>
  <si>
    <t>less: RCE paid in 2020 but not recovered in revenues</t>
  </si>
  <si>
    <t>2021 (Over)/Under Summary</t>
  </si>
  <si>
    <t>2019 PERFORMANCE BONUS</t>
  </si>
  <si>
    <t>2019 OVER RECOVERY</t>
  </si>
  <si>
    <t>Central Division 2021 Program Results</t>
  </si>
  <si>
    <t>JAN21_REVENUE</t>
  </si>
  <si>
    <t>FEB21_REVENUE</t>
  </si>
  <si>
    <t>MAR21_REVENUE</t>
  </si>
  <si>
    <t>APR21_REVENUE</t>
  </si>
  <si>
    <t>MAY21_REVENUE</t>
  </si>
  <si>
    <t>JUN21_REVENUE</t>
  </si>
  <si>
    <t>JUL21_REVENUE</t>
  </si>
  <si>
    <t>AUG21_REVENUE</t>
  </si>
  <si>
    <t>SEP21_REVENUE</t>
  </si>
  <si>
    <t>OCT21_REVENUE</t>
  </si>
  <si>
    <t>NOV21_REVENUE</t>
  </si>
  <si>
    <t>DEC21_REVENUE</t>
  </si>
  <si>
    <t>2021 EECRF PROGRAM REVENUE</t>
  </si>
  <si>
    <t>Program Revenue</t>
  </si>
  <si>
    <t>EECRF Rider Revenue ($0 Base Rate Recovery in 2021)</t>
  </si>
  <si>
    <t>interest (2022) 0.12%</t>
  </si>
  <si>
    <t>EM&amp;V paid in 2021</t>
  </si>
  <si>
    <t>Muni Exp 50892</t>
  </si>
  <si>
    <t>Total 2021 Costs incuding RCE &amp; EM&amp;V</t>
  </si>
  <si>
    <t>Program Costs less total all 2021 revenues</t>
  </si>
  <si>
    <t>2021 Incentives</t>
  </si>
  <si>
    <t>2021 Administrative + RCE paid in 2020</t>
  </si>
  <si>
    <t>2021 R&amp;D + EM&amp;V</t>
  </si>
  <si>
    <t>Municipal RCE 2021</t>
  </si>
  <si>
    <t>2021 Total</t>
  </si>
  <si>
    <t>2021 Administrative</t>
  </si>
  <si>
    <t>2021 Program Costs</t>
  </si>
  <si>
    <t>2019 Over Recovery</t>
  </si>
  <si>
    <t>2019 Bonus</t>
  </si>
  <si>
    <t>Total 2021 Cost</t>
  </si>
  <si>
    <t>2021 (over)/under collection</t>
  </si>
  <si>
    <t>2021 EECRF Program Revenue</t>
  </si>
  <si>
    <t>Central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</si>
</sst>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&quot;$&quot;#,##0.000_);[Red]\(&quot;$&quot;#,##0.000\)"/>
    <numFmt numFmtId="166" formatCode="&quot;$&quot;#,##0"/>
    <numFmt numFmtId="167" formatCode="&quot;$&quot;#,##0.00"/>
    <numFmt numFmtId="168" formatCode="#,##0.0000"/>
    <numFmt numFmtId="169" formatCode="#,##0.0000000"/>
    <numFmt numFmtId="170" formatCode="#,##0.00000"/>
  </numFmts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sz val="24"/>
      <name val="Arial"/>
      <family val="2"/>
    </font>
    <font>
      <b/>
      <i/>
      <sz val="10"/>
      <name val="Arial"/>
      <family val="2"/>
    </font>
    <font>
      <i/>
      <sz val="8"/>
      <name val="Arial"/>
      <family val="2"/>
    </font>
    <font>
      <sz val="10"/>
      <color theme="1"/>
      <name val="Calibri"/>
      <family val="2"/>
      <scheme val="minor"/>
    </font>
    <font>
      <sz val="10"/>
      <name val="Arial Unicode MS"/>
      <family val="2"/>
    </font>
    <font>
      <sz val="11"/>
      <color indexed="8"/>
      <name val="Calibri"/>
      <family val="2"/>
      <scheme val="minor"/>
    </font>
    <font>
      <sz val="9"/>
      <color indexed="81"/>
      <name val="Tahoma"/>
      <family val="2"/>
    </font>
    <font>
      <sz val="10"/>
      <color rgb="FFFF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3" fillId="23" borderId="7" applyNumberFormat="0" applyFont="0" applyAlignment="0" applyProtection="0"/>
    <xf numFmtId="0" fontId="20" fillId="20" borderId="8" applyNumberFormat="0" applyAlignment="0" applyProtection="0"/>
    <xf numFmtId="9" fontId="3" fillId="0" borderId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2" fillId="0" borderId="9">
      <alignment horizontal="center"/>
    </xf>
    <xf numFmtId="3" fontId="21" fillId="0" borderId="0" applyFont="0" applyFill="0" applyBorder="0" applyAlignment="0" applyProtection="0"/>
    <xf numFmtId="0" fontId="21" fillId="24" borderId="0" applyNumberFormat="0" applyFont="0" applyBorder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21" fillId="0" borderId="0"/>
    <xf numFmtId="0" fontId="21" fillId="0" borderId="0"/>
    <xf numFmtId="0" fontId="22" fillId="0" borderId="9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2" fillId="0" borderId="9">
      <alignment horizontal="center"/>
    </xf>
    <xf numFmtId="0" fontId="22" fillId="0" borderId="9">
      <alignment horizontal="center"/>
    </xf>
    <xf numFmtId="0" fontId="22" fillId="0" borderId="9">
      <alignment horizontal="center"/>
    </xf>
    <xf numFmtId="3" fontId="21" fillId="0" borderId="0" applyFont="0" applyFill="0" applyBorder="0" applyAlignment="0" applyProtection="0"/>
    <xf numFmtId="0" fontId="21" fillId="24" borderId="0" applyNumberFormat="0" applyFont="0" applyBorder="0" applyAlignment="0" applyProtection="0"/>
    <xf numFmtId="0" fontId="21" fillId="24" borderId="0" applyNumberFormat="0" applyFont="0" applyBorder="0" applyAlignment="0" applyProtection="0"/>
    <xf numFmtId="0" fontId="3" fillId="0" borderId="0"/>
    <xf numFmtId="0" fontId="21" fillId="0" borderId="0"/>
    <xf numFmtId="40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3" fillId="0" borderId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33" fillId="0" borderId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2" fillId="0" borderId="9">
      <alignment horizontal="center"/>
    </xf>
    <xf numFmtId="0" fontId="21" fillId="24" borderId="0" applyNumberFormat="0" applyFont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33" fillId="0" borderId="0"/>
    <xf numFmtId="43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34" fillId="0" borderId="0"/>
    <xf numFmtId="0" fontId="2" fillId="0" borderId="0"/>
    <xf numFmtId="44" fontId="3" fillId="0" borderId="0" applyFont="0" applyFill="0" applyBorder="0" applyAlignment="0" applyProtection="0"/>
    <xf numFmtId="0" fontId="21" fillId="0" borderId="0"/>
    <xf numFmtId="0" fontId="1" fillId="0" borderId="0"/>
    <xf numFmtId="0" fontId="22" fillId="0" borderId="9">
      <alignment horizontal="center"/>
    </xf>
    <xf numFmtId="40" fontId="21" fillId="0" borderId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3" fontId="21" fillId="0" borderId="0" applyFont="0" applyFill="0" applyBorder="0" applyAlignment="0" applyProtection="0"/>
    <xf numFmtId="15" fontId="21" fillId="0" borderId="0" applyFont="0" applyFill="0" applyBorder="0" applyAlignment="0" applyProtection="0"/>
  </cellStyleXfs>
  <cellXfs count="150">
    <xf numFmtId="0" fontId="0" fillId="0" borderId="0" xfId="0"/>
    <xf numFmtId="6" fontId="0" fillId="0" borderId="0" xfId="0" applyNumberFormat="1"/>
    <xf numFmtId="6" fontId="0" fillId="0" borderId="11" xfId="0" applyNumberFormat="1" applyBorder="1"/>
    <xf numFmtId="0" fontId="4" fillId="0" borderId="0" xfId="0" applyFont="1" applyFill="1" applyBorder="1" applyAlignment="1"/>
    <xf numFmtId="0" fontId="4" fillId="0" borderId="11" xfId="0" applyFont="1" applyFill="1" applyBorder="1" applyAlignment="1"/>
    <xf numFmtId="0" fontId="0" fillId="0" borderId="0" xfId="0" applyBorder="1"/>
    <xf numFmtId="0" fontId="0" fillId="0" borderId="0" xfId="0" applyFill="1" applyBorder="1"/>
    <xf numFmtId="0" fontId="0" fillId="0" borderId="11" xfId="0" applyFill="1" applyBorder="1"/>
    <xf numFmtId="0" fontId="0" fillId="0" borderId="11" xfId="0" applyBorder="1"/>
    <xf numFmtId="6" fontId="0" fillId="0" borderId="0" xfId="0" applyNumberFormat="1" applyBorder="1"/>
    <xf numFmtId="0" fontId="0" fillId="0" borderId="0" xfId="0" applyBorder="1" applyAlignment="1">
      <alignment horizontal="left"/>
    </xf>
    <xf numFmtId="6" fontId="0" fillId="0" borderId="0" xfId="0" applyNumberFormat="1" applyFill="1" applyBorder="1"/>
    <xf numFmtId="6" fontId="4" fillId="0" borderId="0" xfId="0" applyNumberFormat="1" applyFont="1" applyFill="1" applyBorder="1" applyAlignment="1"/>
    <xf numFmtId="0" fontId="0" fillId="0" borderId="0" xfId="0" applyFill="1" applyBorder="1" applyProtection="1"/>
    <xf numFmtId="0" fontId="4" fillId="0" borderId="0" xfId="0" applyFont="1" applyFill="1" applyBorder="1" applyProtection="1"/>
    <xf numFmtId="0" fontId="0" fillId="0" borderId="0" xfId="0" applyFill="1" applyBorder="1" applyAlignment="1" applyProtection="1">
      <alignment wrapText="1"/>
    </xf>
    <xf numFmtId="0" fontId="4" fillId="0" borderId="0" xfId="0" applyFont="1" applyBorder="1"/>
    <xf numFmtId="6" fontId="4" fillId="0" borderId="0" xfId="0" applyNumberFormat="1" applyFont="1" applyBorder="1"/>
    <xf numFmtId="0" fontId="0" fillId="0" borderId="0" xfId="0" applyFill="1"/>
    <xf numFmtId="0" fontId="4" fillId="0" borderId="0" xfId="0" applyFont="1"/>
    <xf numFmtId="8" fontId="4" fillId="0" borderId="0" xfId="0" applyNumberFormat="1" applyFont="1"/>
    <xf numFmtId="6" fontId="4" fillId="0" borderId="11" xfId="0" applyNumberFormat="1" applyFont="1" applyBorder="1"/>
    <xf numFmtId="0" fontId="4" fillId="0" borderId="0" xfId="0" applyFont="1" applyFill="1"/>
    <xf numFmtId="9" fontId="5" fillId="0" borderId="0" xfId="41" applyFont="1" applyFill="1" applyBorder="1" applyProtection="1"/>
    <xf numFmtId="0" fontId="0" fillId="0" borderId="0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 wrapText="1"/>
    </xf>
    <xf numFmtId="4" fontId="4" fillId="0" borderId="0" xfId="0" applyNumberFormat="1" applyFont="1"/>
    <xf numFmtId="0" fontId="4" fillId="0" borderId="11" xfId="0" applyFont="1" applyBorder="1"/>
    <xf numFmtId="4" fontId="4" fillId="0" borderId="11" xfId="0" applyNumberFormat="1" applyFont="1" applyBorder="1"/>
    <xf numFmtId="6" fontId="4" fillId="0" borderId="0" xfId="0" applyNumberFormat="1" applyFont="1"/>
    <xf numFmtId="165" fontId="4" fillId="0" borderId="0" xfId="0" applyNumberFormat="1" applyFont="1"/>
    <xf numFmtId="37" fontId="4" fillId="0" borderId="0" xfId="0" applyNumberFormat="1" applyFont="1"/>
    <xf numFmtId="4" fontId="0" fillId="0" borderId="0" xfId="0" applyNumberFormat="1"/>
    <xf numFmtId="0" fontId="26" fillId="0" borderId="0" xfId="0" applyFont="1" applyFill="1" applyBorder="1" applyProtection="1"/>
    <xf numFmtId="0" fontId="26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Protection="1"/>
    <xf numFmtId="0" fontId="28" fillId="0" borderId="0" xfId="0" applyFont="1" applyFill="1" applyBorder="1" applyProtection="1"/>
    <xf numFmtId="4" fontId="0" fillId="0" borderId="0" xfId="0" applyNumberFormat="1" applyFill="1" applyBorder="1" applyProtection="1"/>
    <xf numFmtId="6" fontId="0" fillId="0" borderId="0" xfId="0" applyNumberFormat="1" applyFill="1" applyBorder="1" applyProtection="1"/>
    <xf numFmtId="0" fontId="29" fillId="0" borderId="0" xfId="0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vertical="center"/>
    </xf>
    <xf numFmtId="4" fontId="30" fillId="0" borderId="0" xfId="0" applyNumberFormat="1" applyFont="1" applyFill="1" applyBorder="1" applyAlignment="1" applyProtection="1">
      <alignment horizontal="right" vertical="center" wrapText="1"/>
    </xf>
    <xf numFmtId="4" fontId="30" fillId="0" borderId="0" xfId="0" applyNumberFormat="1" applyFont="1" applyFill="1" applyBorder="1" applyAlignment="1" applyProtection="1">
      <alignment horizontal="center" vertical="center" wrapText="1"/>
    </xf>
    <xf numFmtId="4" fontId="30" fillId="0" borderId="0" xfId="0" applyNumberFormat="1" applyFont="1" applyFill="1" applyBorder="1" applyAlignment="1" applyProtection="1">
      <alignment vertical="center" wrapText="1"/>
    </xf>
    <xf numFmtId="0" fontId="30" fillId="0" borderId="0" xfId="0" applyFont="1" applyFill="1" applyBorder="1" applyAlignment="1" applyProtection="1">
      <alignment horizontal="right"/>
    </xf>
    <xf numFmtId="4" fontId="4" fillId="0" borderId="0" xfId="0" applyNumberFormat="1" applyFont="1" applyFill="1" applyBorder="1" applyProtection="1"/>
    <xf numFmtId="4" fontId="30" fillId="0" borderId="0" xfId="0" applyNumberFormat="1" applyFont="1" applyFill="1" applyBorder="1" applyAlignment="1" applyProtection="1">
      <alignment vertical="center"/>
    </xf>
    <xf numFmtId="4" fontId="5" fillId="0" borderId="0" xfId="0" applyNumberFormat="1" applyFont="1" applyFill="1" applyBorder="1" applyProtection="1"/>
    <xf numFmtId="9" fontId="30" fillId="0" borderId="0" xfId="41" applyFont="1" applyFill="1" applyBorder="1" applyAlignment="1" applyProtection="1">
      <alignment horizontal="right"/>
    </xf>
    <xf numFmtId="9" fontId="31" fillId="0" borderId="0" xfId="41" applyFont="1" applyFill="1" applyBorder="1" applyAlignment="1" applyProtection="1">
      <alignment vertical="center"/>
    </xf>
    <xf numFmtId="4" fontId="31" fillId="0" borderId="0" xfId="41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4" fontId="27" fillId="0" borderId="0" xfId="0" applyNumberFormat="1" applyFont="1" applyFill="1" applyBorder="1" applyAlignment="1" applyProtection="1">
      <alignment vertical="center"/>
    </xf>
    <xf numFmtId="10" fontId="0" fillId="0" borderId="0" xfId="41" applyNumberFormat="1" applyFont="1" applyFill="1" applyBorder="1" applyProtection="1"/>
    <xf numFmtId="166" fontId="0" fillId="0" borderId="0" xfId="29" applyNumberFormat="1" applyFont="1" applyFill="1" applyBorder="1" applyProtection="1"/>
    <xf numFmtId="3" fontId="0" fillId="0" borderId="0" xfId="0" applyNumberFormat="1" applyFill="1" applyBorder="1" applyProtection="1"/>
    <xf numFmtId="4" fontId="6" fillId="0" borderId="0" xfId="0" applyNumberFormat="1" applyFont="1" applyFill="1" applyBorder="1" applyAlignment="1" applyProtection="1">
      <alignment horizontal="center"/>
    </xf>
    <xf numFmtId="4" fontId="29" fillId="0" borderId="0" xfId="0" applyNumberFormat="1" applyFont="1" applyFill="1" applyBorder="1" applyAlignment="1" applyProtection="1"/>
    <xf numFmtId="167" fontId="0" fillId="0" borderId="0" xfId="0" applyNumberFormat="1" applyFill="1" applyBorder="1" applyProtection="1"/>
    <xf numFmtId="0" fontId="3" fillId="0" borderId="0" xfId="0" applyFont="1" applyFill="1" applyBorder="1"/>
    <xf numFmtId="3" fontId="3" fillId="0" borderId="11" xfId="0" applyNumberFormat="1" applyFont="1" applyFill="1" applyBorder="1" applyProtection="1"/>
    <xf numFmtId="3" fontId="0" fillId="0" borderId="11" xfId="0" applyNumberFormat="1" applyFill="1" applyBorder="1" applyProtection="1"/>
    <xf numFmtId="3" fontId="3" fillId="0" borderId="0" xfId="0" applyNumberFormat="1" applyFont="1" applyFill="1" applyProtection="1"/>
    <xf numFmtId="3" fontId="0" fillId="0" borderId="0" xfId="0" applyNumberFormat="1" applyFill="1" applyProtection="1"/>
    <xf numFmtId="3" fontId="0" fillId="0" borderId="0" xfId="0" applyNumberFormat="1" applyFont="1" applyFill="1" applyBorder="1" applyProtection="1"/>
    <xf numFmtId="3" fontId="0" fillId="0" borderId="11" xfId="0" applyNumberFormat="1" applyFont="1" applyFill="1" applyBorder="1" applyProtection="1"/>
    <xf numFmtId="3" fontId="3" fillId="0" borderId="0" xfId="0" applyNumberFormat="1" applyFont="1" applyFill="1" applyBorder="1" applyProtection="1"/>
    <xf numFmtId="10" fontId="6" fillId="0" borderId="0" xfId="41" applyNumberFormat="1" applyFont="1" applyFill="1" applyBorder="1" applyAlignment="1" applyProtection="1">
      <alignment horizontal="center"/>
    </xf>
    <xf numFmtId="168" fontId="0" fillId="0" borderId="0" xfId="0" applyNumberFormat="1" applyFill="1" applyBorder="1" applyProtection="1"/>
    <xf numFmtId="10" fontId="30" fillId="0" borderId="0" xfId="41" applyNumberFormat="1" applyFont="1" applyFill="1" applyBorder="1" applyAlignment="1" applyProtection="1">
      <alignment vertical="center" wrapText="1"/>
    </xf>
    <xf numFmtId="10" fontId="4" fillId="0" borderId="0" xfId="0" applyNumberFormat="1" applyFont="1" applyFill="1" applyBorder="1" applyProtection="1"/>
    <xf numFmtId="10" fontId="31" fillId="0" borderId="0" xfId="41" applyNumberFormat="1" applyFont="1" applyFill="1" applyBorder="1" applyAlignment="1" applyProtection="1">
      <alignment vertical="center"/>
    </xf>
    <xf numFmtId="0" fontId="0" fillId="0" borderId="0" xfId="0"/>
    <xf numFmtId="4" fontId="3" fillId="0" borderId="0" xfId="0" applyNumberFormat="1" applyFont="1" applyAlignment="1">
      <alignment horizontal="center" wrapText="1"/>
    </xf>
    <xf numFmtId="0" fontId="3" fillId="0" borderId="0" xfId="0" applyFont="1"/>
    <xf numFmtId="0" fontId="3" fillId="0" borderId="11" xfId="0" applyFont="1" applyBorder="1"/>
    <xf numFmtId="0" fontId="0" fillId="0" borderId="0" xfId="0" applyFont="1"/>
    <xf numFmtId="4" fontId="0" fillId="0" borderId="11" xfId="0" applyNumberFormat="1" applyBorder="1"/>
    <xf numFmtId="4" fontId="0" fillId="0" borderId="0" xfId="0" applyNumberFormat="1" applyFill="1" applyBorder="1" applyAlignment="1" applyProtection="1">
      <alignment wrapText="1"/>
    </xf>
    <xf numFmtId="4" fontId="3" fillId="0" borderId="0" xfId="0" applyNumberFormat="1" applyFont="1" applyFill="1" applyBorder="1" applyProtection="1"/>
    <xf numFmtId="6" fontId="4" fillId="0" borderId="0" xfId="0" applyNumberFormat="1" applyFont="1" applyBorder="1" applyAlignment="1">
      <alignment horizontal="left"/>
    </xf>
    <xf numFmtId="6" fontId="0" fillId="0" borderId="0" xfId="0" applyNumberFormat="1" applyBorder="1" applyAlignment="1">
      <alignment horizontal="left"/>
    </xf>
    <xf numFmtId="0" fontId="3" fillId="0" borderId="0" xfId="0" applyFont="1" applyBorder="1" applyAlignment="1">
      <alignment horizontal="left"/>
    </xf>
    <xf numFmtId="169" fontId="0" fillId="0" borderId="0" xfId="0" applyNumberFormat="1" applyFill="1" applyBorder="1" applyProtection="1"/>
    <xf numFmtId="9" fontId="4" fillId="0" borderId="0" xfId="41" applyFont="1" applyFill="1" applyBorder="1" applyProtection="1"/>
    <xf numFmtId="10" fontId="4" fillId="0" borderId="0" xfId="41" applyNumberFormat="1" applyFont="1" applyFill="1" applyBorder="1" applyProtection="1"/>
    <xf numFmtId="168" fontId="27" fillId="0" borderId="0" xfId="0" applyNumberFormat="1" applyFont="1" applyFill="1" applyBorder="1" applyAlignment="1" applyProtection="1">
      <alignment vertical="center"/>
    </xf>
    <xf numFmtId="44" fontId="0" fillId="0" borderId="0" xfId="0" applyNumberFormat="1" applyFill="1" applyBorder="1" applyProtection="1"/>
    <xf numFmtId="4" fontId="30" fillId="0" borderId="0" xfId="41" applyNumberFormat="1" applyFont="1" applyFill="1" applyBorder="1" applyAlignment="1" applyProtection="1">
      <alignment vertical="center" wrapText="1"/>
    </xf>
    <xf numFmtId="43" fontId="31" fillId="0" borderId="0" xfId="28" applyFont="1" applyFill="1" applyBorder="1" applyAlignment="1" applyProtection="1">
      <alignment vertical="center"/>
    </xf>
    <xf numFmtId="0" fontId="0" fillId="0" borderId="0" xfId="0" applyFill="1" applyBorder="1" applyProtection="1"/>
    <xf numFmtId="4" fontId="4" fillId="0" borderId="0" xfId="0" applyNumberFormat="1" applyFont="1" applyFill="1"/>
    <xf numFmtId="0" fontId="0" fillId="0" borderId="0" xfId="0" applyFill="1" applyBorder="1" applyProtection="1"/>
    <xf numFmtId="0" fontId="3" fillId="0" borderId="0" xfId="51" applyFill="1" applyBorder="1" applyProtection="1"/>
    <xf numFmtId="0" fontId="0" fillId="0" borderId="0" xfId="0" applyFill="1" applyBorder="1" applyAlignment="1" applyProtection="1">
      <alignment wrapText="1"/>
    </xf>
    <xf numFmtId="3" fontId="4" fillId="0" borderId="0" xfId="0" applyNumberFormat="1" applyFont="1"/>
    <xf numFmtId="0" fontId="0" fillId="0" borderId="0" xfId="0" applyAlignment="1">
      <alignment horizontal="center"/>
    </xf>
    <xf numFmtId="0" fontId="0" fillId="0" borderId="0" xfId="0"/>
    <xf numFmtId="166" fontId="0" fillId="0" borderId="0" xfId="0" applyNumberFormat="1"/>
    <xf numFmtId="166" fontId="0" fillId="0" borderId="11" xfId="0" applyNumberFormat="1" applyBorder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Fill="1" applyBorder="1"/>
    <xf numFmtId="0" fontId="0" fillId="0" borderId="0" xfId="0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0" xfId="0"/>
    <xf numFmtId="0" fontId="0" fillId="0" borderId="0" xfId="0" applyFill="1" applyBorder="1" applyProtection="1"/>
    <xf numFmtId="4" fontId="0" fillId="0" borderId="0" xfId="0" applyNumberFormat="1" applyFill="1" applyBorder="1" applyProtection="1"/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4" fontId="3" fillId="0" borderId="0" xfId="51" applyNumberFormat="1" applyFill="1" applyBorder="1" applyProtection="1"/>
    <xf numFmtId="170" fontId="0" fillId="0" borderId="0" xfId="0" applyNumberFormat="1" applyFill="1" applyBorder="1" applyProtection="1"/>
    <xf numFmtId="0" fontId="3" fillId="0" borderId="11" xfId="0" applyFont="1" applyFill="1" applyBorder="1" applyAlignment="1">
      <alignment horizontal="center"/>
    </xf>
    <xf numFmtId="6" fontId="3" fillId="0" borderId="0" xfId="0" applyNumberFormat="1" applyFont="1" applyFill="1" applyBorder="1" applyProtection="1"/>
    <xf numFmtId="10" fontId="3" fillId="0" borderId="0" xfId="41" applyNumberFormat="1" applyFont="1" applyFill="1" applyBorder="1" applyProtection="1"/>
    <xf numFmtId="3" fontId="5" fillId="0" borderId="0" xfId="0" applyNumberFormat="1" applyFont="1" applyFill="1" applyBorder="1" applyProtection="1"/>
    <xf numFmtId="4" fontId="5" fillId="0" borderId="0" xfId="0" applyNumberFormat="1" applyFont="1" applyFill="1" applyBorder="1" applyAlignment="1" applyProtection="1">
      <alignment horizontal="center"/>
    </xf>
    <xf numFmtId="4" fontId="3" fillId="0" borderId="11" xfId="0" applyNumberFormat="1" applyFont="1" applyFill="1" applyBorder="1" applyProtection="1"/>
    <xf numFmtId="6" fontId="3" fillId="0" borderId="11" xfId="0" applyNumberFormat="1" applyFont="1" applyFill="1" applyBorder="1" applyProtection="1"/>
    <xf numFmtId="4" fontId="0" fillId="0" borderId="11" xfId="0" applyNumberFormat="1" applyFill="1" applyBorder="1" applyProtection="1"/>
    <xf numFmtId="4" fontId="3" fillId="0" borderId="12" xfId="0" applyNumberFormat="1" applyFont="1" applyFill="1" applyBorder="1" applyProtection="1"/>
    <xf numFmtId="6" fontId="3" fillId="0" borderId="12" xfId="0" applyNumberFormat="1" applyFont="1" applyFill="1" applyBorder="1" applyProtection="1"/>
    <xf numFmtId="0" fontId="0" fillId="0" borderId="0" xfId="0" applyFill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166" fontId="0" fillId="0" borderId="0" xfId="0" applyNumberFormat="1" applyFill="1"/>
    <xf numFmtId="166" fontId="0" fillId="0" borderId="11" xfId="0" applyNumberFormat="1" applyFill="1" applyBorder="1"/>
    <xf numFmtId="43" fontId="4" fillId="0" borderId="0" xfId="28" applyFont="1" applyFill="1"/>
    <xf numFmtId="43" fontId="4" fillId="0" borderId="0" xfId="0" applyNumberFormat="1" applyFont="1" applyFill="1"/>
    <xf numFmtId="164" fontId="4" fillId="0" borderId="0" xfId="41" applyNumberFormat="1" applyFont="1" applyFill="1"/>
    <xf numFmtId="0" fontId="3" fillId="0" borderId="0" xfId="0" applyFont="1" applyFill="1"/>
    <xf numFmtId="0" fontId="32" fillId="0" borderId="0" xfId="0" applyFont="1" applyFill="1" applyAlignment="1">
      <alignment horizontal="left"/>
    </xf>
    <xf numFmtId="4" fontId="3" fillId="0" borderId="0" xfId="0" applyNumberFormat="1" applyFont="1" applyFill="1" applyBorder="1" applyAlignment="1" applyProtection="1">
      <alignment wrapText="1"/>
    </xf>
    <xf numFmtId="4" fontId="6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40" fontId="0" fillId="0" borderId="0" xfId="0" applyNumberFormat="1" applyFill="1" applyBorder="1" applyProtection="1"/>
    <xf numFmtId="4" fontId="3" fillId="0" borderId="0" xfId="0" applyNumberFormat="1" applyFont="1" applyFill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/>
    <xf numFmtId="4" fontId="36" fillId="0" borderId="0" xfId="0" applyNumberFormat="1" applyFont="1" applyFill="1" applyBorder="1" applyProtection="1"/>
    <xf numFmtId="3" fontId="3" fillId="0" borderId="0" xfId="0" applyNumberFormat="1" applyFont="1" applyBorder="1" applyAlignment="1">
      <alignment horizontal="center"/>
    </xf>
    <xf numFmtId="3" fontId="36" fillId="0" borderId="0" xfId="0" applyNumberFormat="1" applyFont="1" applyFill="1" applyProtection="1"/>
    <xf numFmtId="4" fontId="0" fillId="0" borderId="0" xfId="0" applyNumberFormat="1" applyBorder="1"/>
    <xf numFmtId="4" fontId="4" fillId="0" borderId="0" xfId="0" applyNumberFormat="1" applyFont="1" applyBorder="1"/>
    <xf numFmtId="4" fontId="3" fillId="0" borderId="11" xfId="51" applyNumberFormat="1" applyFill="1" applyBorder="1" applyProtection="1"/>
    <xf numFmtId="4" fontId="6" fillId="0" borderId="0" xfId="0" applyNumberFormat="1" applyFont="1" applyFill="1" applyBorder="1" applyAlignment="1" applyProtection="1">
      <alignment horizontal="center" vertical="center" wrapText="1"/>
    </xf>
  </cellXfs>
  <cellStyles count="16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/>
    <cellStyle name="Comma 2" xfId="60"/>
    <cellStyle name="Comma 2 2" xfId="143"/>
    <cellStyle name="Comma 3" xfId="76"/>
    <cellStyle name="Comma 3 2" xfId="118"/>
    <cellStyle name="Comma 4" xfId="78"/>
    <cellStyle name="Comma 4 2" xfId="123"/>
    <cellStyle name="Comma 5" xfId="84"/>
    <cellStyle name="Comma 5 2" xfId="125"/>
    <cellStyle name="Comma 6" xfId="90"/>
    <cellStyle name="Comma 6 2" xfId="131"/>
    <cellStyle name="Comma 7" xfId="96"/>
    <cellStyle name="Comma 7 2" xfId="137"/>
    <cellStyle name="Comma 8" xfId="162"/>
    <cellStyle name="Currency" xfId="29" builtinId="4"/>
    <cellStyle name="Currency 2" xfId="144"/>
    <cellStyle name="Currency 3" xfId="158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10" xfId="77"/>
    <cellStyle name="Normal 10 2" xfId="124"/>
    <cellStyle name="Normal 11" xfId="83"/>
    <cellStyle name="Normal 11 2" xfId="130"/>
    <cellStyle name="Normal 12" xfId="89"/>
    <cellStyle name="Normal 12 2" xfId="136"/>
    <cellStyle name="Normal 13" xfId="95"/>
    <cellStyle name="Normal 14" xfId="146"/>
    <cellStyle name="Normal 15" xfId="151"/>
    <cellStyle name="Normal 16" xfId="157"/>
    <cellStyle name="Normal 17" xfId="160"/>
    <cellStyle name="Normal 2" xfId="51"/>
    <cellStyle name="Normal 2 2" xfId="53"/>
    <cellStyle name="Normal 2 3" xfId="74"/>
    <cellStyle name="Normal 2 4" xfId="159"/>
    <cellStyle name="Normal 21" xfId="156"/>
    <cellStyle name="Normal 3" xfId="52"/>
    <cellStyle name="Normal 3 2" xfId="97"/>
    <cellStyle name="Normal 3 2 2" xfId="142"/>
    <cellStyle name="Normal 3 3" xfId="102"/>
    <cellStyle name="Normal 3 4" xfId="113"/>
    <cellStyle name="Normal 4" xfId="55"/>
    <cellStyle name="Normal 4 2" xfId="114"/>
    <cellStyle name="Normal 5" xfId="56"/>
    <cellStyle name="Normal 5 2" xfId="115"/>
    <cellStyle name="Normal 6" xfId="57"/>
    <cellStyle name="Normal 6 2" xfId="117"/>
    <cellStyle name="Normal 7" xfId="58"/>
    <cellStyle name="Normal 7 2" xfId="116"/>
    <cellStyle name="Normal 8" xfId="59"/>
    <cellStyle name="Normal 9" xfId="75"/>
    <cellStyle name="Note" xfId="39" builtinId="10" customBuiltin="1"/>
    <cellStyle name="Output" xfId="40" builtinId="21" customBuiltin="1"/>
    <cellStyle name="Percent" xfId="41" builtinId="5"/>
    <cellStyle name="Percent 2" xfId="145"/>
    <cellStyle name="PSChar" xfId="42"/>
    <cellStyle name="PSChar 2" xfId="61"/>
    <cellStyle name="PSChar 2 2" xfId="79"/>
    <cellStyle name="PSChar 2 2 2" xfId="119"/>
    <cellStyle name="PSChar 2 3" xfId="85"/>
    <cellStyle name="PSChar 2 3 2" xfId="126"/>
    <cellStyle name="PSChar 2 4" xfId="91"/>
    <cellStyle name="PSChar 2 4 2" xfId="132"/>
    <cellStyle name="PSChar 2 5" xfId="98"/>
    <cellStyle name="PSChar 2 5 2" xfId="138"/>
    <cellStyle name="PSChar 3" xfId="65"/>
    <cellStyle name="PSChar 4" xfId="103"/>
    <cellStyle name="PSChar 4 2" xfId="109"/>
    <cellStyle name="PSChar 4 3" xfId="147"/>
    <cellStyle name="PSChar 4 4" xfId="152"/>
    <cellStyle name="PSChar 5" xfId="163"/>
    <cellStyle name="PSDate" xfId="43"/>
    <cellStyle name="PSDate 2" xfId="62"/>
    <cellStyle name="PSDate 2 2" xfId="80"/>
    <cellStyle name="PSDate 2 2 2" xfId="120"/>
    <cellStyle name="PSDate 2 3" xfId="86"/>
    <cellStyle name="PSDate 2 3 2" xfId="127"/>
    <cellStyle name="PSDate 2 4" xfId="92"/>
    <cellStyle name="PSDate 2 4 2" xfId="133"/>
    <cellStyle name="PSDate 2 5" xfId="99"/>
    <cellStyle name="PSDate 2 5 2" xfId="139"/>
    <cellStyle name="PSDate 3" xfId="66"/>
    <cellStyle name="PSDate 4" xfId="104"/>
    <cellStyle name="PSDate 4 2" xfId="110"/>
    <cellStyle name="PSDate 4 3" xfId="148"/>
    <cellStyle name="PSDate 4 4" xfId="153"/>
    <cellStyle name="PSDate 5" xfId="165"/>
    <cellStyle name="PSDec" xfId="44"/>
    <cellStyle name="PSDec 2" xfId="64"/>
    <cellStyle name="PSDec 2 2" xfId="82"/>
    <cellStyle name="PSDec 2 2 2" xfId="122"/>
    <cellStyle name="PSDec 2 3" xfId="88"/>
    <cellStyle name="PSDec 2 3 2" xfId="129"/>
    <cellStyle name="PSDec 2 4" xfId="94"/>
    <cellStyle name="PSDec 2 4 2" xfId="135"/>
    <cellStyle name="PSDec 2 5" xfId="101"/>
    <cellStyle name="PSDec 2 5 2" xfId="141"/>
    <cellStyle name="PSDec 3" xfId="67"/>
    <cellStyle name="PSDec 4" xfId="106"/>
    <cellStyle name="PSDec 4 2" xfId="112"/>
    <cellStyle name="PSDec 4 3" xfId="150"/>
    <cellStyle name="PSDec 4 4" xfId="155"/>
    <cellStyle name="PSHeading" xfId="45"/>
    <cellStyle name="PSHeading 2" xfId="54"/>
    <cellStyle name="PSHeading 2 2" xfId="68"/>
    <cellStyle name="PSHeading 3" xfId="69"/>
    <cellStyle name="PSHeading 4" xfId="70"/>
    <cellStyle name="PSHeading 5" xfId="107"/>
    <cellStyle name="PSHeading 6" xfId="161"/>
    <cellStyle name="PSInt" xfId="46"/>
    <cellStyle name="PSInt 2" xfId="63"/>
    <cellStyle name="PSInt 2 2" xfId="81"/>
    <cellStyle name="PSInt 2 2 2" xfId="121"/>
    <cellStyle name="PSInt 2 3" xfId="87"/>
    <cellStyle name="PSInt 2 3 2" xfId="128"/>
    <cellStyle name="PSInt 2 4" xfId="93"/>
    <cellStyle name="PSInt 2 4 2" xfId="134"/>
    <cellStyle name="PSInt 2 5" xfId="100"/>
    <cellStyle name="PSInt 2 5 2" xfId="140"/>
    <cellStyle name="PSInt 3" xfId="71"/>
    <cellStyle name="PSInt 4" xfId="105"/>
    <cellStyle name="PSInt 4 2" xfId="111"/>
    <cellStyle name="PSInt 4 3" xfId="149"/>
    <cellStyle name="PSInt 4 4" xfId="154"/>
    <cellStyle name="PSInt 5" xfId="164"/>
    <cellStyle name="PSSpacer" xfId="47"/>
    <cellStyle name="PSSpacer 2" xfId="72"/>
    <cellStyle name="PSSpacer 3" xfId="73"/>
    <cellStyle name="PSSpacer 4" xfId="108"/>
    <cellStyle name="Title" xfId="48" builtinId="15" customBuiltin="1"/>
    <cellStyle name="Total" xfId="49" builtinId="25" customBuiltin="1"/>
    <cellStyle name="Warning Text" xfId="50" builtinId="11" customBuiltin="1"/>
  </cellStyles>
  <dxfs count="3"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</dxfs>
  <tableStyles count="1" defaultTableStyle="TableStyleMedium2" defaultPivotStyle="PivotStyleLight16">
    <tableStyle name="PivotTable Style 1" table="0" count="3">
      <tableStyleElement type="firstSubtotalRow" dxfId="2"/>
      <tableStyleElement type="secondSubtotalRow" dxfId="1"/>
      <tableStyleElement type="thirdSubtotal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10/relationships/person" Target="persons/person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EP%20Texas\AEP%20TX%20EECRF\Central%20Division%202020%20SchC-E-G-H-I-Q-WPA-WPC-WPE-WPG%202021%20Ra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C 2019"/>
      <sheetName val="Schedule G (Cap)"/>
      <sheetName val="Schedule H (Projected kWh)"/>
      <sheetName val="Schedule I (Base Rate)"/>
      <sheetName val="WP Schedule C (Summary)"/>
      <sheetName val="WP Schedule C (2019 Costs)"/>
      <sheetName val="WP Schedule C (2019 Rev)"/>
      <sheetName val="WP Schedule E (Bonus)"/>
    </sheetNames>
    <sheetDataSet>
      <sheetData sheetId="0">
        <row r="22">
          <cell r="C22">
            <v>-242860.38273364768</v>
          </cell>
        </row>
        <row r="23">
          <cell r="C23">
            <v>-53723.968337113547</v>
          </cell>
        </row>
        <row r="24">
          <cell r="C24">
            <v>-267128.40660978743</v>
          </cell>
        </row>
        <row r="25">
          <cell r="C25">
            <v>-80714.712558437648</v>
          </cell>
        </row>
        <row r="26">
          <cell r="C26">
            <v>-191.41401098049514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9">
          <cell r="C9">
            <v>1633567.08</v>
          </cell>
        </row>
        <row r="10">
          <cell r="C10">
            <v>38364.29</v>
          </cell>
        </row>
        <row r="11">
          <cell r="C11">
            <v>968092.89</v>
          </cell>
        </row>
        <row r="12">
          <cell r="C12">
            <v>219906.74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ennifer Jackson" id="{395FF378-C845-4B7F-93F5-64B3C6CD7CE8}" userId="S::dtsoa12@corp.aepsc.com::5b20df75-fb29-4596-9b4f-5b594832c97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Q12" dT="2022-05-24T17:31:43.57" personId="{395FF378-C845-4B7F-93F5-64B3C6CD7CE8}" id="{768D01CA-C027-4119-9851-4FCE8E038806}">
    <text>removed trailing o/u recovery for the Transmission Class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F78" dT="2022-05-24T17:27:16.14" personId="{395FF378-C845-4B7F-93F5-64B3C6CD7CE8}" id="{258202BF-7F98-48A3-A1CA-81793BA56DF5}">
    <text>removed final Trans Class trailing o/u recovery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S30"/>
  <sheetViews>
    <sheetView tabSelected="1" zoomScaleNormal="100" workbookViewId="0">
      <selection activeCell="O22" sqref="O22"/>
    </sheetView>
  </sheetViews>
  <sheetFormatPr defaultRowHeight="12.75" x14ac:dyDescent="0.2"/>
  <cols>
    <col min="1" max="1" width="19.7109375" style="100" customWidth="1"/>
    <col min="2" max="2" width="13.5703125" bestFit="1" customWidth="1"/>
    <col min="3" max="3" width="9.85546875" bestFit="1" customWidth="1"/>
    <col min="4" max="4" width="11.140625" style="100" bestFit="1" customWidth="1"/>
    <col min="5" max="5" width="9.85546875" style="100" customWidth="1"/>
    <col min="6" max="6" width="9.85546875" style="142" customWidth="1"/>
    <col min="7" max="7" width="10.85546875" bestFit="1" customWidth="1"/>
    <col min="8" max="8" width="2.5703125" style="100" customWidth="1"/>
    <col min="9" max="9" width="12.5703125" style="100" bestFit="1" customWidth="1"/>
    <col min="10" max="11" width="11.140625" bestFit="1" customWidth="1"/>
    <col min="12" max="12" width="11.7109375" style="100" bestFit="1" customWidth="1"/>
    <col min="13" max="13" width="9.85546875" bestFit="1" customWidth="1"/>
    <col min="14" max="14" width="10.42578125" bestFit="1" customWidth="1"/>
    <col min="15" max="15" width="11.5703125" bestFit="1" customWidth="1"/>
    <col min="16" max="16" width="4.140625" style="109" customWidth="1"/>
    <col min="17" max="17" width="14.5703125" bestFit="1" customWidth="1"/>
    <col min="18" max="18" width="11.28515625" bestFit="1" customWidth="1"/>
    <col min="19" max="19" width="12.28515625" customWidth="1"/>
  </cols>
  <sheetData>
    <row r="2" spans="1:19" x14ac:dyDescent="0.2">
      <c r="A2" s="106" t="s">
        <v>59</v>
      </c>
    </row>
    <row r="3" spans="1:19" s="112" customFormat="1" x14ac:dyDescent="0.2">
      <c r="A3" s="105" t="s">
        <v>115</v>
      </c>
      <c r="F3" s="142"/>
    </row>
    <row r="4" spans="1:19" s="100" customFormat="1" x14ac:dyDescent="0.2">
      <c r="A4" s="85"/>
      <c r="B4" s="107">
        <v>2021</v>
      </c>
      <c r="C4" s="107"/>
      <c r="D4" s="107"/>
      <c r="E4" s="107"/>
      <c r="F4" s="141" t="s">
        <v>101</v>
      </c>
      <c r="G4" s="107">
        <v>2021</v>
      </c>
      <c r="H4" s="107"/>
      <c r="I4" s="107">
        <v>2021</v>
      </c>
      <c r="J4" s="107">
        <v>2019</v>
      </c>
      <c r="K4" s="107"/>
      <c r="L4" s="104" t="s">
        <v>67</v>
      </c>
      <c r="M4" s="107">
        <v>2021</v>
      </c>
      <c r="N4" s="107">
        <v>2021</v>
      </c>
      <c r="O4" s="104" t="s">
        <v>4</v>
      </c>
      <c r="P4" s="104"/>
      <c r="Q4" s="107">
        <v>2021</v>
      </c>
      <c r="R4" s="113">
        <v>2021</v>
      </c>
      <c r="S4" s="113">
        <v>2021</v>
      </c>
    </row>
    <row r="5" spans="1:19" x14ac:dyDescent="0.2">
      <c r="B5" s="104" t="s">
        <v>76</v>
      </c>
      <c r="C5" s="107">
        <v>2021</v>
      </c>
      <c r="D5" s="127">
        <v>2021</v>
      </c>
      <c r="E5" s="104" t="s">
        <v>74</v>
      </c>
      <c r="F5" s="104" t="s">
        <v>102</v>
      </c>
      <c r="G5" s="104" t="s">
        <v>66</v>
      </c>
      <c r="H5" s="104"/>
      <c r="I5" s="104" t="s">
        <v>82</v>
      </c>
      <c r="J5" s="104" t="s">
        <v>64</v>
      </c>
      <c r="K5" s="107">
        <v>2019</v>
      </c>
      <c r="L5" s="104" t="s">
        <v>62</v>
      </c>
      <c r="M5" s="104" t="s">
        <v>69</v>
      </c>
      <c r="N5" s="104" t="s">
        <v>69</v>
      </c>
      <c r="O5" s="104" t="s">
        <v>86</v>
      </c>
      <c r="P5" s="104"/>
      <c r="Q5" s="104" t="s">
        <v>73</v>
      </c>
      <c r="R5" s="104" t="s">
        <v>73</v>
      </c>
      <c r="S5" s="104" t="s">
        <v>73</v>
      </c>
    </row>
    <row r="6" spans="1:19" x14ac:dyDescent="0.2">
      <c r="A6" s="7" t="s">
        <v>5</v>
      </c>
      <c r="B6" s="108" t="s">
        <v>77</v>
      </c>
      <c r="C6" s="108" t="s">
        <v>72</v>
      </c>
      <c r="D6" s="117" t="s">
        <v>71</v>
      </c>
      <c r="E6" s="108" t="s">
        <v>75</v>
      </c>
      <c r="F6" s="108" t="s">
        <v>7</v>
      </c>
      <c r="G6" s="108" t="s">
        <v>63</v>
      </c>
      <c r="H6" s="108"/>
      <c r="I6" s="108" t="s">
        <v>68</v>
      </c>
      <c r="J6" s="108" t="s">
        <v>65</v>
      </c>
      <c r="K6" s="108" t="s">
        <v>73</v>
      </c>
      <c r="L6" s="108" t="s">
        <v>68</v>
      </c>
      <c r="M6" s="108" t="s">
        <v>68</v>
      </c>
      <c r="N6" s="108" t="s">
        <v>70</v>
      </c>
      <c r="O6" s="108" t="s">
        <v>68</v>
      </c>
      <c r="P6" s="108"/>
      <c r="Q6" s="108" t="s">
        <v>85</v>
      </c>
      <c r="R6" s="117" t="s">
        <v>90</v>
      </c>
      <c r="S6" s="117" t="s">
        <v>4</v>
      </c>
    </row>
    <row r="7" spans="1:19" s="99" customFormat="1" x14ac:dyDescent="0.2">
      <c r="A7" s="24"/>
      <c r="B7" s="103" t="s">
        <v>78</v>
      </c>
      <c r="C7" s="103" t="s">
        <v>79</v>
      </c>
      <c r="D7" s="128" t="s">
        <v>97</v>
      </c>
      <c r="E7" s="103" t="s">
        <v>80</v>
      </c>
      <c r="F7" s="103" t="s">
        <v>103</v>
      </c>
      <c r="G7" s="103" t="s">
        <v>104</v>
      </c>
      <c r="H7" s="103"/>
      <c r="I7" s="103" t="s">
        <v>81</v>
      </c>
      <c r="J7" s="103" t="s">
        <v>83</v>
      </c>
      <c r="K7" s="103" t="s">
        <v>105</v>
      </c>
      <c r="L7" s="103" t="s">
        <v>106</v>
      </c>
      <c r="M7" s="103" t="s">
        <v>84</v>
      </c>
      <c r="N7" s="103" t="s">
        <v>107</v>
      </c>
      <c r="O7" s="103" t="s">
        <v>108</v>
      </c>
      <c r="P7" s="144"/>
      <c r="Q7" s="104" t="s">
        <v>109</v>
      </c>
      <c r="R7" s="141" t="s">
        <v>110</v>
      </c>
      <c r="S7" s="141" t="s">
        <v>111</v>
      </c>
    </row>
    <row r="8" spans="1:19" x14ac:dyDescent="0.2">
      <c r="A8" s="3" t="s">
        <v>0</v>
      </c>
      <c r="B8" s="101">
        <f>'WP Schedule C (2021 Costs)'!E41+'WP Schedule C (2021 Costs)'!E42</f>
        <v>7276028.9687700626</v>
      </c>
      <c r="C8" s="101">
        <f>'WP Schedule C (2021 Costs)'!U35</f>
        <v>82625.465331551241</v>
      </c>
      <c r="D8" s="129">
        <f>'WP Schedule C (2021 Costs)'!U36</f>
        <v>97271.12</v>
      </c>
      <c r="E8" s="101">
        <f>'WP Schedule C (2021 Costs)'!U44</f>
        <v>7023.79</v>
      </c>
      <c r="F8" s="101">
        <f>'WP Schedule C (2021 Costs)'!E47</f>
        <v>24608.799999999999</v>
      </c>
      <c r="G8" s="101">
        <f t="shared" ref="G8:G13" si="0">SUM(B8:D8)-E8-F8</f>
        <v>7424292.9641016144</v>
      </c>
      <c r="H8" s="101"/>
      <c r="I8" s="101">
        <f>'WP Schedule C (2021 Rev)'!O6</f>
        <v>9571723.3500000015</v>
      </c>
      <c r="J8" s="1">
        <f>'WP Schedule C (2021 Rev)'!Q6</f>
        <v>1633567.08</v>
      </c>
      <c r="K8" s="1">
        <f>'WP Schedule C (2021 Rev)'!R6</f>
        <v>-242860.38273364768</v>
      </c>
      <c r="L8" s="1">
        <f t="shared" ref="L8:L13" si="1">I8-J8-K8</f>
        <v>8181016.6527336491</v>
      </c>
      <c r="M8" s="101">
        <f>'WP Schedule C (2021 Costs)'!E55</f>
        <v>0</v>
      </c>
      <c r="N8" s="101">
        <f>'WP Schedule C (2021 Costs)'!E57</f>
        <v>0</v>
      </c>
      <c r="O8" s="1">
        <f t="shared" ref="O8:O13" si="2">L8+M8+N8</f>
        <v>8181016.6527336491</v>
      </c>
      <c r="P8" s="1"/>
      <c r="Q8" s="1">
        <f>G8-O8+P8</f>
        <v>-756723.6886320347</v>
      </c>
      <c r="R8" s="1">
        <f>'WP Schedule C (2021 Costs)'!E79+'WP Schedule C (2021 Costs)'!E80</f>
        <v>-7120.6488342372741</v>
      </c>
      <c r="S8" s="1">
        <f t="shared" ref="S8:S13" si="3">Q8+R8</f>
        <v>-763844.33746627194</v>
      </c>
    </row>
    <row r="9" spans="1:19" x14ac:dyDescent="0.2">
      <c r="A9" s="3" t="s">
        <v>3</v>
      </c>
      <c r="B9" s="101">
        <f>'WP Schedule C (2021 Costs)'!B41+'WP Schedule C (2021 Costs)'!B42</f>
        <v>337882.38355119963</v>
      </c>
      <c r="C9" s="101">
        <f>'WP Schedule C (2021 Costs)'!R35</f>
        <v>3702.2228575915296</v>
      </c>
      <c r="D9" s="129">
        <f>'WP Schedule C (2021 Costs)'!R36</f>
        <v>4559.75</v>
      </c>
      <c r="E9" s="101">
        <f>'WP Schedule C (2021 Costs)'!R44</f>
        <v>329.25</v>
      </c>
      <c r="F9" s="101">
        <f>'WP Schedule C (2021 Costs)'!B47</f>
        <v>1037.29</v>
      </c>
      <c r="G9" s="101">
        <f t="shared" si="0"/>
        <v>344777.81640879117</v>
      </c>
      <c r="H9" s="101"/>
      <c r="I9" s="101">
        <f>'WP Schedule C (2021 Rev)'!O12</f>
        <v>307822.5199999999</v>
      </c>
      <c r="J9" s="1">
        <f>'WP Schedule C (2021 Rev)'!Q12</f>
        <v>38364.29</v>
      </c>
      <c r="K9" s="1">
        <f>'WP Schedule C (2021 Rev)'!R12</f>
        <v>-53723.968337113547</v>
      </c>
      <c r="L9" s="1">
        <f t="shared" si="1"/>
        <v>323182.19833711348</v>
      </c>
      <c r="M9" s="101">
        <f>'WP Schedule C (2021 Costs)'!B55</f>
        <v>0</v>
      </c>
      <c r="N9" s="101">
        <f>'WP Schedule C (2021 Costs)'!B57</f>
        <v>0</v>
      </c>
      <c r="O9" s="1">
        <f t="shared" si="2"/>
        <v>323182.19833711348</v>
      </c>
      <c r="P9" s="1"/>
      <c r="Q9" s="1">
        <f>G9-O9+P9</f>
        <v>21595.618071677687</v>
      </c>
      <c r="R9" s="1">
        <f>'WP Schedule C (2021 Costs)'!B79+'WP Schedule C (2021 Costs)'!B80</f>
        <v>203.21131075559558</v>
      </c>
      <c r="S9" s="1">
        <f t="shared" si="3"/>
        <v>21798.829382433283</v>
      </c>
    </row>
    <row r="10" spans="1:19" x14ac:dyDescent="0.2">
      <c r="A10" s="3" t="s">
        <v>50</v>
      </c>
      <c r="B10" s="101">
        <f>'WP Schedule C (2021 Costs)'!C41+'WP Schedule C (2021 Costs)'!C42</f>
        <v>4280180.7127135471</v>
      </c>
      <c r="C10" s="101">
        <f>'WP Schedule C (2021 Costs)'!S35</f>
        <v>46497.197748467392</v>
      </c>
      <c r="D10" s="129">
        <f>'WP Schedule C (2021 Costs)'!S36</f>
        <v>57267.1</v>
      </c>
      <c r="E10" s="101">
        <f>'WP Schedule C (2021 Costs)'!S44</f>
        <v>4135.16</v>
      </c>
      <c r="F10" s="101">
        <f>'WP Schedule C (2021 Costs)'!C47</f>
        <v>14361.18</v>
      </c>
      <c r="G10" s="101">
        <f t="shared" si="0"/>
        <v>4365448.6704620142</v>
      </c>
      <c r="H10" s="101"/>
      <c r="I10" s="101">
        <f>'WP Schedule C (2021 Rev)'!O17</f>
        <v>5438608.3299999991</v>
      </c>
      <c r="J10" s="1">
        <f>'WP Schedule C (2021 Rev)'!Q17</f>
        <v>968092.89</v>
      </c>
      <c r="K10" s="1">
        <f>'WP Schedule C (2021 Rev)'!R17</f>
        <v>-267128.40660978743</v>
      </c>
      <c r="L10" s="1">
        <f t="shared" si="1"/>
        <v>4737643.8466097871</v>
      </c>
      <c r="M10" s="101">
        <f>'WP Schedule C (2021 Costs)'!C55</f>
        <v>0</v>
      </c>
      <c r="N10" s="101">
        <f>'WP Schedule C (2021 Costs)'!C57</f>
        <v>0</v>
      </c>
      <c r="O10" s="1">
        <f t="shared" si="2"/>
        <v>4737643.8466097871</v>
      </c>
      <c r="P10" s="1"/>
      <c r="Q10" s="1">
        <f>G10-O10+P10</f>
        <v>-372195.17614777293</v>
      </c>
      <c r="R10" s="1">
        <f>'WP Schedule C (2021 Costs)'!C79+'WP Schedule C (2021 Costs)'!C80</f>
        <v>-3502.2970563223603</v>
      </c>
      <c r="S10" s="1">
        <f t="shared" si="3"/>
        <v>-375697.47320409527</v>
      </c>
    </row>
    <row r="11" spans="1:19" x14ac:dyDescent="0.2">
      <c r="A11" s="3" t="s">
        <v>21</v>
      </c>
      <c r="B11" s="101">
        <f>'WP Schedule C (2021 Costs)'!D41+'WP Schedule C (2021 Costs)'!D42</f>
        <v>1263038.3514942767</v>
      </c>
      <c r="C11" s="101">
        <f>'WP Schedule C (2021 Costs)'!T35</f>
        <v>13652.864062389826</v>
      </c>
      <c r="D11" s="129">
        <f>'WP Schedule C (2021 Costs)'!T36</f>
        <v>16815.21</v>
      </c>
      <c r="E11" s="101">
        <f>'WP Schedule C (2021 Costs)'!T44</f>
        <v>1214.2</v>
      </c>
      <c r="F11" s="101">
        <f>'WP Schedule C (2021 Costs)'!D47</f>
        <v>4444.72</v>
      </c>
      <c r="G11" s="101">
        <f t="shared" si="0"/>
        <v>1287847.5055566665</v>
      </c>
      <c r="H11" s="101"/>
      <c r="I11" s="101">
        <f>'WP Schedule C (2021 Rev)'!O21</f>
        <v>968982.82000000007</v>
      </c>
      <c r="J11" s="1">
        <f>'WP Schedule C (2021 Rev)'!Q21</f>
        <v>219906.74</v>
      </c>
      <c r="K11" s="1">
        <f>'WP Schedule C (2021 Rev)'!R21</f>
        <v>-80714.712558437648</v>
      </c>
      <c r="L11" s="1">
        <f t="shared" si="1"/>
        <v>829790.79255843768</v>
      </c>
      <c r="M11" s="101">
        <f>'WP Schedule C (2021 Costs)'!D55</f>
        <v>0</v>
      </c>
      <c r="N11" s="101">
        <f>'WP Schedule C (2021 Costs)'!D57</f>
        <v>0</v>
      </c>
      <c r="O11" s="1">
        <f t="shared" si="2"/>
        <v>829790.79255843768</v>
      </c>
      <c r="P11" s="1"/>
      <c r="Q11" s="1">
        <f>G11-O11+P11</f>
        <v>458056.71299822885</v>
      </c>
      <c r="R11" s="1">
        <f>'WP Schedule C (2021 Costs)'!D79+'WP Schedule C (2021 Costs)'!D80</f>
        <v>4310.2403802392537</v>
      </c>
      <c r="S11" s="1">
        <f t="shared" si="3"/>
        <v>462366.95337846811</v>
      </c>
    </row>
    <row r="12" spans="1:19" x14ac:dyDescent="0.2">
      <c r="A12" s="3" t="s">
        <v>1</v>
      </c>
      <c r="B12" s="101">
        <f>'WP Schedule C (2021 Costs)'!F41</f>
        <v>0</v>
      </c>
      <c r="C12" s="101">
        <v>0</v>
      </c>
      <c r="D12" s="129">
        <v>0</v>
      </c>
      <c r="E12" s="101">
        <v>0</v>
      </c>
      <c r="F12" s="101">
        <f>'WP Schedule C (2021 Costs)'!F47</f>
        <v>0</v>
      </c>
      <c r="G12" s="101">
        <f t="shared" si="0"/>
        <v>0</v>
      </c>
      <c r="H12" s="101"/>
      <c r="I12" s="1">
        <f>'WP Schedule C (2021 Rev)'!O25</f>
        <v>-4626.41</v>
      </c>
      <c r="J12" s="9">
        <f>'WP Schedule C (2021 Rev)'!Q25</f>
        <v>0</v>
      </c>
      <c r="K12" s="1">
        <f>'WP Schedule C (2021 Rev)'!R25</f>
        <v>-191.41401098049514</v>
      </c>
      <c r="L12" s="1">
        <f t="shared" si="1"/>
        <v>-4434.995989019505</v>
      </c>
      <c r="M12" s="101">
        <f>'WP Schedule C (2021 Costs)'!F55</f>
        <v>0</v>
      </c>
      <c r="N12" s="101">
        <f>'WP Schedule C (2021 Costs)'!F57</f>
        <v>0</v>
      </c>
      <c r="O12" s="1">
        <f t="shared" si="2"/>
        <v>-4434.995989019505</v>
      </c>
      <c r="P12" s="1"/>
      <c r="Q12" s="1">
        <v>0</v>
      </c>
      <c r="R12" s="1">
        <f>'WP Schedule C (2021 Costs)'!F79+'WP Schedule C (2021 Costs)'!F80</f>
        <v>0</v>
      </c>
      <c r="S12" s="1">
        <f t="shared" si="3"/>
        <v>0</v>
      </c>
    </row>
    <row r="13" spans="1:19" x14ac:dyDescent="0.2">
      <c r="A13" s="4" t="s">
        <v>2</v>
      </c>
      <c r="B13" s="102">
        <f>'WP Schedule C (2021 Costs)'!G41</f>
        <v>0</v>
      </c>
      <c r="C13" s="102">
        <v>0</v>
      </c>
      <c r="D13" s="130">
        <v>0</v>
      </c>
      <c r="E13" s="102">
        <v>0</v>
      </c>
      <c r="F13" s="102">
        <f>'WP Schedule C (2021 Costs)'!G47</f>
        <v>0</v>
      </c>
      <c r="G13" s="102">
        <f t="shared" si="0"/>
        <v>0</v>
      </c>
      <c r="H13" s="102"/>
      <c r="I13" s="2">
        <v>0</v>
      </c>
      <c r="J13" s="2">
        <v>0</v>
      </c>
      <c r="K13" s="2">
        <v>0</v>
      </c>
      <c r="L13" s="2">
        <f t="shared" si="1"/>
        <v>0</v>
      </c>
      <c r="M13" s="102">
        <f>'WP Schedule C (2021 Costs)'!G55</f>
        <v>0</v>
      </c>
      <c r="N13" s="102">
        <f>'WP Schedule C (2021 Costs)'!G57</f>
        <v>0</v>
      </c>
      <c r="O13" s="2">
        <f t="shared" si="2"/>
        <v>0</v>
      </c>
      <c r="P13" s="2"/>
      <c r="Q13" s="2">
        <f t="shared" ref="Q13" si="4">G13-O13</f>
        <v>0</v>
      </c>
      <c r="R13" s="2">
        <f>'WP Schedule C (2021 Costs)'!G79+'WP Schedule C (2021 Costs)'!G80</f>
        <v>0</v>
      </c>
      <c r="S13" s="2">
        <f t="shared" si="3"/>
        <v>0</v>
      </c>
    </row>
    <row r="14" spans="1:19" x14ac:dyDescent="0.2">
      <c r="A14" s="10" t="s">
        <v>6</v>
      </c>
      <c r="B14" s="101">
        <f t="shared" ref="B14:G14" si="5">SUM(B8:B13)</f>
        <v>13157130.416529087</v>
      </c>
      <c r="C14" s="101">
        <f t="shared" si="5"/>
        <v>146477.75</v>
      </c>
      <c r="D14" s="129">
        <f t="shared" si="5"/>
        <v>175913.18</v>
      </c>
      <c r="E14" s="101">
        <f t="shared" si="5"/>
        <v>12702.400000000001</v>
      </c>
      <c r="F14" s="101">
        <f>SUM(F8:F13)</f>
        <v>44451.990000000005</v>
      </c>
      <c r="G14" s="101">
        <f t="shared" si="5"/>
        <v>13422366.956529086</v>
      </c>
      <c r="H14" s="101"/>
      <c r="I14" s="101">
        <f t="shared" ref="I14:Q14" si="6">SUM(I8:I13)</f>
        <v>16282510.609999999</v>
      </c>
      <c r="J14" s="1">
        <f t="shared" si="6"/>
        <v>2859931</v>
      </c>
      <c r="K14" s="1">
        <f t="shared" si="6"/>
        <v>-644618.88424996671</v>
      </c>
      <c r="L14" s="1">
        <f t="shared" si="6"/>
        <v>14067198.494249966</v>
      </c>
      <c r="M14" s="101">
        <f t="shared" si="6"/>
        <v>0</v>
      </c>
      <c r="N14" s="101">
        <f t="shared" si="6"/>
        <v>0</v>
      </c>
      <c r="O14" s="1">
        <f t="shared" si="6"/>
        <v>14067198.494249966</v>
      </c>
      <c r="P14" s="1"/>
      <c r="Q14" s="1">
        <f t="shared" si="6"/>
        <v>-649266.53370990115</v>
      </c>
      <c r="R14" s="1">
        <f>SUM(R8:R13)</f>
        <v>-6109.494199564785</v>
      </c>
      <c r="S14" s="1">
        <f>SUM(S8:S13)</f>
        <v>-655376.02790946583</v>
      </c>
    </row>
    <row r="15" spans="1:19" x14ac:dyDescent="0.2">
      <c r="A15" s="5"/>
      <c r="Q15" s="1"/>
      <c r="R15" s="1"/>
      <c r="S15" s="1"/>
    </row>
    <row r="16" spans="1:19" x14ac:dyDescent="0.2">
      <c r="A16" s="5"/>
      <c r="G16" s="101"/>
      <c r="Q16" s="101"/>
    </row>
    <row r="17" spans="1:17" x14ac:dyDescent="0.2">
      <c r="A17" s="83"/>
      <c r="D17"/>
      <c r="E17"/>
      <c r="H17"/>
      <c r="I17"/>
      <c r="L17"/>
      <c r="Q17" s="101"/>
    </row>
    <row r="18" spans="1:17" x14ac:dyDescent="0.2">
      <c r="A18" s="84"/>
      <c r="D18"/>
      <c r="E18"/>
      <c r="H18"/>
      <c r="I18"/>
      <c r="L18"/>
      <c r="Q18" s="101"/>
    </row>
    <row r="19" spans="1:17" x14ac:dyDescent="0.2">
      <c r="A19" s="11"/>
      <c r="D19"/>
      <c r="E19"/>
      <c r="H19"/>
      <c r="I19"/>
      <c r="L19"/>
      <c r="Q19" s="101"/>
    </row>
    <row r="20" spans="1:17" x14ac:dyDescent="0.2">
      <c r="A20" s="12"/>
      <c r="D20"/>
      <c r="E20"/>
      <c r="H20"/>
      <c r="I20"/>
      <c r="L20"/>
      <c r="Q20" s="101"/>
    </row>
    <row r="21" spans="1:17" x14ac:dyDescent="0.2">
      <c r="A21" s="12"/>
      <c r="D21"/>
      <c r="E21"/>
      <c r="H21"/>
      <c r="I21"/>
      <c r="L21"/>
      <c r="Q21" s="101"/>
    </row>
    <row r="22" spans="1:17" x14ac:dyDescent="0.2">
      <c r="A22" s="12"/>
      <c r="D22"/>
      <c r="E22"/>
      <c r="H22"/>
      <c r="I22"/>
      <c r="L22"/>
      <c r="Q22" s="101"/>
    </row>
    <row r="23" spans="1:17" x14ac:dyDescent="0.2">
      <c r="A23" s="12"/>
      <c r="D23"/>
      <c r="E23"/>
      <c r="H23"/>
      <c r="I23"/>
      <c r="L23"/>
    </row>
    <row r="24" spans="1:17" x14ac:dyDescent="0.2">
      <c r="A24" s="3"/>
      <c r="D24"/>
      <c r="E24"/>
      <c r="H24"/>
      <c r="I24"/>
      <c r="L24"/>
    </row>
    <row r="25" spans="1:17" x14ac:dyDescent="0.2">
      <c r="A25" s="3"/>
      <c r="D25"/>
      <c r="E25"/>
      <c r="H25"/>
      <c r="I25"/>
      <c r="L25"/>
    </row>
    <row r="26" spans="1:17" x14ac:dyDescent="0.2">
      <c r="A26" s="10"/>
      <c r="D26"/>
      <c r="E26"/>
      <c r="H26"/>
      <c r="I26"/>
      <c r="L26"/>
    </row>
    <row r="27" spans="1:17" x14ac:dyDescent="0.2">
      <c r="A27" s="6"/>
      <c r="D27"/>
      <c r="E27"/>
      <c r="H27"/>
      <c r="I27"/>
      <c r="L27"/>
    </row>
    <row r="28" spans="1:17" x14ac:dyDescent="0.2">
      <c r="A28" s="18"/>
      <c r="D28"/>
      <c r="E28"/>
      <c r="H28"/>
      <c r="I28"/>
      <c r="L28"/>
    </row>
    <row r="30" spans="1:17" x14ac:dyDescent="0.2">
      <c r="A30" s="18"/>
      <c r="D30"/>
      <c r="E30"/>
      <c r="H30"/>
      <c r="I30"/>
      <c r="L30"/>
    </row>
  </sheetData>
  <printOptions horizontalCentered="1"/>
  <pageMargins left="0.75" right="0.75" top="1" bottom="1" header="0.5" footer="0.5"/>
  <pageSetup scale="59" orientation="landscape" r:id="rId1"/>
  <headerFooter alignWithMargins="0">
    <oddHeader>&amp;CCentral Division
Adjusted Energy Efficiency Cost Recovery Factor Filing&amp;R&amp;A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92"/>
  <sheetViews>
    <sheetView zoomScaleNormal="100" workbookViewId="0">
      <pane xSplit="1" ySplit="2" topLeftCell="B60" activePane="bottomRight" state="frozen"/>
      <selection pane="topRight" activeCell="B1" sqref="B1"/>
      <selection pane="bottomLeft" activeCell="A3" sqref="A3"/>
      <selection pane="bottomRight" activeCell="A85" sqref="A85"/>
    </sheetView>
  </sheetViews>
  <sheetFormatPr defaultColWidth="9.140625" defaultRowHeight="12.75" x14ac:dyDescent="0.2"/>
  <cols>
    <col min="1" max="1" width="43.5703125" style="13" customWidth="1"/>
    <col min="2" max="2" width="11.140625" style="40" customWidth="1"/>
    <col min="3" max="3" width="12.7109375" style="40" customWidth="1"/>
    <col min="4" max="4" width="11.7109375" style="40" customWidth="1"/>
    <col min="5" max="5" width="12.7109375" style="40" customWidth="1"/>
    <col min="6" max="6" width="16.140625" style="40" customWidth="1"/>
    <col min="7" max="7" width="14" style="40" customWidth="1"/>
    <col min="8" max="8" width="12.7109375" style="40" bestFit="1" customWidth="1"/>
    <col min="9" max="9" width="17.5703125" style="40" bestFit="1" customWidth="1"/>
    <col min="10" max="10" width="12.28515625" style="40" bestFit="1" customWidth="1"/>
    <col min="11" max="11" width="12.5703125" style="40" bestFit="1" customWidth="1"/>
    <col min="12" max="12" width="28.85546875" style="40" bestFit="1" customWidth="1"/>
    <col min="13" max="16" width="12.42578125" style="40" customWidth="1"/>
    <col min="17" max="17" width="16.28515625" style="40" customWidth="1"/>
    <col min="18" max="19" width="13.5703125" style="40" customWidth="1"/>
    <col min="20" max="20" width="14.42578125" style="40" customWidth="1"/>
    <col min="21" max="21" width="16.42578125" style="40" customWidth="1"/>
    <col min="22" max="22" width="16.85546875" style="40" customWidth="1"/>
    <col min="23" max="23" width="18" style="40" bestFit="1" customWidth="1"/>
    <col min="24" max="24" width="13.5703125" style="13" bestFit="1" customWidth="1"/>
    <col min="25" max="25" width="9.85546875" style="13" bestFit="1" customWidth="1"/>
    <col min="26" max="16384" width="9.140625" style="13"/>
  </cols>
  <sheetData>
    <row r="1" spans="1:28" s="36" customFormat="1" ht="54.6" customHeight="1" x14ac:dyDescent="0.4">
      <c r="A1" s="43" t="s">
        <v>118</v>
      </c>
      <c r="B1" s="60"/>
      <c r="C1" s="59"/>
      <c r="D1" s="59"/>
      <c r="E1" s="59"/>
      <c r="F1" s="59"/>
      <c r="G1" s="70"/>
      <c r="H1" s="70"/>
      <c r="I1" s="70"/>
      <c r="J1" s="59"/>
      <c r="K1" s="111"/>
      <c r="L1" s="42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</row>
    <row r="2" spans="1:28" s="37" customFormat="1" ht="13.5" customHeight="1" x14ac:dyDescent="0.2">
      <c r="A2" s="43"/>
      <c r="B2" s="137"/>
      <c r="C2" s="137"/>
      <c r="D2" s="137"/>
      <c r="E2" s="137"/>
      <c r="F2" s="137"/>
      <c r="G2" s="149"/>
      <c r="H2" s="149"/>
      <c r="I2" s="149"/>
      <c r="J2" s="149"/>
      <c r="K2" s="149"/>
      <c r="L2" s="42"/>
      <c r="M2" s="149" t="s">
        <v>4</v>
      </c>
      <c r="N2" s="149"/>
      <c r="O2" s="149"/>
      <c r="P2" s="149"/>
      <c r="Q2" s="149"/>
      <c r="R2" s="149" t="s">
        <v>9</v>
      </c>
      <c r="S2" s="149"/>
      <c r="T2" s="149"/>
      <c r="U2" s="149"/>
      <c r="V2" s="149"/>
      <c r="W2" s="45" t="s">
        <v>4</v>
      </c>
    </row>
    <row r="3" spans="1:28" s="37" customFormat="1" ht="13.5" customHeight="1" x14ac:dyDescent="0.2">
      <c r="A3" s="43"/>
      <c r="B3" s="149" t="s">
        <v>7</v>
      </c>
      <c r="C3" s="149"/>
      <c r="D3" s="149"/>
      <c r="E3" s="149"/>
      <c r="F3" s="149"/>
      <c r="G3" s="149" t="s">
        <v>8</v>
      </c>
      <c r="H3" s="149"/>
      <c r="I3" s="149"/>
      <c r="J3" s="149"/>
      <c r="K3" s="149"/>
      <c r="L3" s="42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45"/>
    </row>
    <row r="4" spans="1:28" s="14" customFormat="1" x14ac:dyDescent="0.2">
      <c r="A4" s="43" t="s">
        <v>10</v>
      </c>
      <c r="B4" s="44" t="s">
        <v>58</v>
      </c>
      <c r="C4" s="44" t="s">
        <v>20</v>
      </c>
      <c r="D4" s="44" t="s">
        <v>28</v>
      </c>
      <c r="E4" s="44" t="s">
        <v>22</v>
      </c>
      <c r="F4" s="44" t="s">
        <v>4</v>
      </c>
      <c r="G4" s="45" t="s">
        <v>58</v>
      </c>
      <c r="H4" s="45" t="s">
        <v>20</v>
      </c>
      <c r="I4" s="45" t="s">
        <v>28</v>
      </c>
      <c r="J4" s="45" t="s">
        <v>22</v>
      </c>
      <c r="K4" s="46" t="s">
        <v>4</v>
      </c>
      <c r="L4" s="43" t="s">
        <v>10</v>
      </c>
      <c r="M4" s="45" t="s">
        <v>19</v>
      </c>
      <c r="N4" s="45" t="s">
        <v>20</v>
      </c>
      <c r="O4" s="45" t="s">
        <v>28</v>
      </c>
      <c r="P4" s="45" t="s">
        <v>22</v>
      </c>
      <c r="Q4" s="46" t="s">
        <v>4</v>
      </c>
      <c r="R4" s="45" t="s">
        <v>19</v>
      </c>
      <c r="S4" s="45" t="s">
        <v>20</v>
      </c>
      <c r="T4" s="45" t="s">
        <v>28</v>
      </c>
      <c r="U4" s="45" t="s">
        <v>22</v>
      </c>
      <c r="V4" s="45" t="s">
        <v>4</v>
      </c>
      <c r="W4" s="45"/>
      <c r="Y4" s="45"/>
      <c r="Z4" s="45"/>
      <c r="AA4" s="45"/>
      <c r="AB4" s="45"/>
    </row>
    <row r="5" spans="1:28" x14ac:dyDescent="0.2">
      <c r="L5" s="13"/>
      <c r="Y5" s="56"/>
      <c r="Z5" s="56"/>
      <c r="AA5" s="56"/>
      <c r="AB5" s="56"/>
    </row>
    <row r="6" spans="1:28" x14ac:dyDescent="0.2">
      <c r="L6" s="13"/>
      <c r="Y6" s="56"/>
      <c r="Z6" s="56"/>
      <c r="AA6" s="56"/>
      <c r="AB6" s="56"/>
    </row>
    <row r="7" spans="1:28" x14ac:dyDescent="0.2">
      <c r="A7" s="13" t="s">
        <v>29</v>
      </c>
      <c r="B7" s="115">
        <v>2263.9059233163798</v>
      </c>
      <c r="C7" s="115">
        <v>505738.3140766836</v>
      </c>
      <c r="D7" s="115">
        <v>0</v>
      </c>
      <c r="E7" s="111"/>
      <c r="F7" s="40">
        <f t="shared" ref="F7:F13" si="0">SUM(B7:E7)</f>
        <v>508002.22</v>
      </c>
      <c r="G7" s="111">
        <v>259.49119987046146</v>
      </c>
      <c r="H7" s="111">
        <v>57968.240017667442</v>
      </c>
      <c r="I7" s="111">
        <v>0</v>
      </c>
      <c r="J7" s="111"/>
      <c r="K7" s="40">
        <f t="shared" ref="K7:K13" si="1">G7+H7+I7</f>
        <v>58227.731217537905</v>
      </c>
      <c r="L7" s="13" t="s">
        <v>29</v>
      </c>
      <c r="M7" s="40">
        <f t="shared" ref="M7:M13" si="2">SUM(B7,G7)</f>
        <v>2523.3971231868413</v>
      </c>
      <c r="N7" s="40">
        <f t="shared" ref="N7:N13" si="3">SUM(C7,H7)</f>
        <v>563706.55409435101</v>
      </c>
      <c r="O7" s="40">
        <f t="shared" ref="O7:O13" si="4">SUM(D7,I7)</f>
        <v>0</v>
      </c>
      <c r="Q7" s="40">
        <f t="shared" ref="Q7:Q13" si="5">SUM(F7,K7)</f>
        <v>566229.95121753786</v>
      </c>
      <c r="W7" s="40">
        <f t="shared" ref="W7:W13" si="6">Q7</f>
        <v>566229.95121753786</v>
      </c>
      <c r="Y7" s="56"/>
      <c r="Z7" s="56"/>
      <c r="AA7" s="56"/>
      <c r="AB7" s="56"/>
    </row>
    <row r="8" spans="1:28" x14ac:dyDescent="0.2">
      <c r="A8" s="13" t="s">
        <v>30</v>
      </c>
      <c r="B8" s="115">
        <v>22552.989999999998</v>
      </c>
      <c r="C8" s="115">
        <v>1055156.75</v>
      </c>
      <c r="D8" s="115">
        <v>790886.64999999991</v>
      </c>
      <c r="E8" s="111"/>
      <c r="F8" s="40">
        <f t="shared" si="0"/>
        <v>1868596.39</v>
      </c>
      <c r="G8" s="111">
        <v>2460.5929669322272</v>
      </c>
      <c r="H8" s="111">
        <v>115120.49081124348</v>
      </c>
      <c r="I8" s="111">
        <v>86287.899237776888</v>
      </c>
      <c r="J8" s="111"/>
      <c r="K8" s="40">
        <f t="shared" si="1"/>
        <v>203868.98301595257</v>
      </c>
      <c r="L8" s="13" t="s">
        <v>30</v>
      </c>
      <c r="M8" s="40">
        <f t="shared" si="2"/>
        <v>25013.582966932227</v>
      </c>
      <c r="N8" s="40">
        <f t="shared" si="3"/>
        <v>1170277.2408112434</v>
      </c>
      <c r="O8" s="40">
        <f t="shared" si="4"/>
        <v>877174.54923777678</v>
      </c>
      <c r="Q8" s="40">
        <f t="shared" si="5"/>
        <v>2072465.3730159525</v>
      </c>
      <c r="W8" s="40">
        <f t="shared" si="6"/>
        <v>2072465.3730159525</v>
      </c>
      <c r="Y8" s="56"/>
      <c r="Z8" s="56"/>
      <c r="AA8" s="56"/>
      <c r="AB8" s="56"/>
    </row>
    <row r="9" spans="1:28" x14ac:dyDescent="0.2">
      <c r="A9" s="13" t="s">
        <v>31</v>
      </c>
      <c r="B9" s="115">
        <v>89255.982532710826</v>
      </c>
      <c r="C9" s="115">
        <v>502036.58910798642</v>
      </c>
      <c r="D9" s="115">
        <v>4187.4683593027121</v>
      </c>
      <c r="E9" s="111"/>
      <c r="F9" s="40">
        <f t="shared" si="0"/>
        <v>595480.04</v>
      </c>
      <c r="G9" s="111">
        <v>7475.8223535472325</v>
      </c>
      <c r="H9" s="111">
        <v>42049.129354176679</v>
      </c>
      <c r="I9" s="111">
        <v>350.73021075953415</v>
      </c>
      <c r="J9" s="111"/>
      <c r="K9" s="40">
        <f t="shared" si="1"/>
        <v>49875.681918483446</v>
      </c>
      <c r="L9" s="13" t="s">
        <v>31</v>
      </c>
      <c r="M9" s="40">
        <f t="shared" si="2"/>
        <v>96731.804886258062</v>
      </c>
      <c r="N9" s="40">
        <f t="shared" si="3"/>
        <v>544085.71846216312</v>
      </c>
      <c r="O9" s="40">
        <f t="shared" si="4"/>
        <v>4538.1985700622463</v>
      </c>
      <c r="Q9" s="40">
        <f t="shared" si="5"/>
        <v>645355.7219184835</v>
      </c>
      <c r="W9" s="40">
        <f t="shared" si="6"/>
        <v>645355.7219184835</v>
      </c>
      <c r="Y9" s="56"/>
      <c r="Z9" s="56"/>
      <c r="AA9" s="56"/>
      <c r="AB9" s="56"/>
    </row>
    <row r="10" spans="1:28" x14ac:dyDescent="0.2">
      <c r="A10" s="13" t="s">
        <v>32</v>
      </c>
      <c r="B10" s="115">
        <v>0</v>
      </c>
      <c r="C10" s="115">
        <v>266192.55</v>
      </c>
      <c r="D10" s="115">
        <v>233580.25</v>
      </c>
      <c r="E10" s="111"/>
      <c r="F10" s="40">
        <f t="shared" si="0"/>
        <v>499772.8</v>
      </c>
      <c r="G10" s="111">
        <v>0</v>
      </c>
      <c r="H10" s="111">
        <v>28494.178915424669</v>
      </c>
      <c r="I10" s="111">
        <v>25003.244585957127</v>
      </c>
      <c r="J10" s="111"/>
      <c r="K10" s="40">
        <f t="shared" si="1"/>
        <v>53497.423501381796</v>
      </c>
      <c r="L10" s="13" t="s">
        <v>32</v>
      </c>
      <c r="M10" s="40">
        <f t="shared" si="2"/>
        <v>0</v>
      </c>
      <c r="N10" s="40">
        <f t="shared" si="3"/>
        <v>294686.72891542467</v>
      </c>
      <c r="O10" s="40">
        <f t="shared" si="4"/>
        <v>258583.49458595712</v>
      </c>
      <c r="Q10" s="40">
        <f t="shared" si="5"/>
        <v>553270.22350138181</v>
      </c>
      <c r="W10" s="40">
        <f t="shared" si="6"/>
        <v>553270.22350138181</v>
      </c>
      <c r="Y10" s="56"/>
      <c r="Z10" s="56"/>
      <c r="AA10" s="56"/>
      <c r="AB10" s="56"/>
    </row>
    <row r="11" spans="1:28" x14ac:dyDescent="0.2">
      <c r="A11" s="13" t="s">
        <v>51</v>
      </c>
      <c r="B11" s="115">
        <v>29963.822239864028</v>
      </c>
      <c r="C11" s="115">
        <v>760795.23776013602</v>
      </c>
      <c r="D11" s="115">
        <v>0</v>
      </c>
      <c r="E11" s="111"/>
      <c r="F11" s="40">
        <f t="shared" si="0"/>
        <v>790759.06</v>
      </c>
      <c r="G11" s="111">
        <v>2932.0121456571474</v>
      </c>
      <c r="H11" s="111">
        <v>74445.137860387957</v>
      </c>
      <c r="I11" s="111">
        <v>0</v>
      </c>
      <c r="J11" s="111"/>
      <c r="K11" s="40">
        <f t="shared" si="1"/>
        <v>77377.150006045107</v>
      </c>
      <c r="L11" s="13" t="s">
        <v>51</v>
      </c>
      <c r="M11" s="40">
        <f t="shared" si="2"/>
        <v>32895.834385521179</v>
      </c>
      <c r="N11" s="40">
        <f t="shared" si="3"/>
        <v>835240.37562052393</v>
      </c>
      <c r="O11" s="40">
        <f t="shared" si="4"/>
        <v>0</v>
      </c>
      <c r="Q11" s="40">
        <f t="shared" si="5"/>
        <v>868136.21000604518</v>
      </c>
      <c r="W11" s="40">
        <f t="shared" si="6"/>
        <v>868136.21000604518</v>
      </c>
      <c r="Y11" s="56"/>
      <c r="Z11" s="56"/>
      <c r="AA11" s="56"/>
      <c r="AB11" s="56"/>
    </row>
    <row r="12" spans="1:28" x14ac:dyDescent="0.2">
      <c r="A12" s="13" t="s">
        <v>33</v>
      </c>
      <c r="B12" s="115">
        <v>165356.21470055287</v>
      </c>
      <c r="C12" s="115">
        <v>667897.95191892004</v>
      </c>
      <c r="D12" s="115">
        <v>112308.66338052711</v>
      </c>
      <c r="E12" s="111"/>
      <c r="F12" s="40">
        <f t="shared" si="0"/>
        <v>945562.83000000007</v>
      </c>
      <c r="G12" s="111">
        <v>15361.549488748493</v>
      </c>
      <c r="H12" s="111">
        <v>62047.546627843476</v>
      </c>
      <c r="I12" s="111">
        <v>10433.445719953304</v>
      </c>
      <c r="J12" s="111"/>
      <c r="K12" s="40">
        <f t="shared" si="1"/>
        <v>87842.541836545279</v>
      </c>
      <c r="L12" s="13" t="s">
        <v>33</v>
      </c>
      <c r="M12" s="40">
        <f t="shared" si="2"/>
        <v>180717.76418930135</v>
      </c>
      <c r="N12" s="40">
        <f t="shared" si="3"/>
        <v>729945.49854676356</v>
      </c>
      <c r="O12" s="40">
        <f t="shared" si="4"/>
        <v>122742.10910048042</v>
      </c>
      <c r="Q12" s="40">
        <f t="shared" si="5"/>
        <v>1033405.3718365454</v>
      </c>
      <c r="W12" s="40">
        <f t="shared" si="6"/>
        <v>1033405.3718365454</v>
      </c>
      <c r="Y12" s="56"/>
      <c r="Z12" s="56"/>
      <c r="AA12" s="56"/>
      <c r="AB12" s="56"/>
    </row>
    <row r="13" spans="1:28" x14ac:dyDescent="0.2">
      <c r="A13" s="13" t="s">
        <v>57</v>
      </c>
      <c r="B13" s="148">
        <v>0</v>
      </c>
      <c r="C13" s="148">
        <v>127930.20324992661</v>
      </c>
      <c r="D13" s="148">
        <v>0</v>
      </c>
      <c r="E13" s="124"/>
      <c r="F13" s="124">
        <f t="shared" si="0"/>
        <v>127930.20324992661</v>
      </c>
      <c r="G13" s="124">
        <v>0</v>
      </c>
      <c r="H13" s="124">
        <v>14308.39301315107</v>
      </c>
      <c r="I13" s="124">
        <v>0</v>
      </c>
      <c r="J13" s="124"/>
      <c r="K13" s="124">
        <f t="shared" si="1"/>
        <v>14308.39301315107</v>
      </c>
      <c r="L13" s="13" t="s">
        <v>34</v>
      </c>
      <c r="M13" s="40">
        <f t="shared" si="2"/>
        <v>0</v>
      </c>
      <c r="N13" s="40">
        <f t="shared" si="3"/>
        <v>142238.59626307766</v>
      </c>
      <c r="O13" s="40">
        <f t="shared" si="4"/>
        <v>0</v>
      </c>
      <c r="Q13" s="40">
        <f t="shared" si="5"/>
        <v>142238.59626307766</v>
      </c>
      <c r="W13" s="40">
        <f t="shared" si="6"/>
        <v>142238.59626307766</v>
      </c>
      <c r="Y13" s="56"/>
      <c r="Z13" s="56"/>
      <c r="AA13" s="56"/>
      <c r="AB13" s="56"/>
    </row>
    <row r="14" spans="1:28" ht="12.75" hidden="1" customHeight="1" x14ac:dyDescent="0.2">
      <c r="L14" s="13"/>
    </row>
    <row r="15" spans="1:28" s="14" customFormat="1" x14ac:dyDescent="0.2">
      <c r="A15" s="47" t="s">
        <v>11</v>
      </c>
      <c r="B15" s="48">
        <f>SUM(B5:B13)</f>
        <v>309392.91539644409</v>
      </c>
      <c r="C15" s="48">
        <f>SUM(C5:C13)</f>
        <v>3885747.5961136525</v>
      </c>
      <c r="D15" s="48">
        <f>SUM(D5:D13)</f>
        <v>1140963.0317398298</v>
      </c>
      <c r="E15" s="48"/>
      <c r="F15" s="48">
        <f>SUM(F5:F14)</f>
        <v>5336103.5432499265</v>
      </c>
      <c r="G15" s="48">
        <f>SUM(G5:G14)</f>
        <v>28489.468154755559</v>
      </c>
      <c r="H15" s="48">
        <f>SUM(H5:H14)</f>
        <v>394433.11659989477</v>
      </c>
      <c r="I15" s="48">
        <f>SUM(I5:I14)</f>
        <v>122075.31975444686</v>
      </c>
      <c r="J15" s="48"/>
      <c r="K15" s="48">
        <f t="shared" ref="K15:Q15" si="7">SUM(K5:K14)</f>
        <v>544997.90450909722</v>
      </c>
      <c r="L15" s="47" t="s">
        <v>11</v>
      </c>
      <c r="M15" s="48">
        <f t="shared" si="7"/>
        <v>337882.38355119969</v>
      </c>
      <c r="N15" s="48">
        <f t="shared" si="7"/>
        <v>4280180.712713548</v>
      </c>
      <c r="O15" s="48">
        <f t="shared" si="7"/>
        <v>1263038.3514942764</v>
      </c>
      <c r="P15" s="48"/>
      <c r="Q15" s="48">
        <f t="shared" si="7"/>
        <v>5881101.4477590239</v>
      </c>
      <c r="R15" s="48"/>
      <c r="S15" s="48"/>
      <c r="T15" s="48"/>
      <c r="U15" s="48"/>
      <c r="V15" s="48"/>
      <c r="W15" s="48">
        <f>SUM(W5:W14)</f>
        <v>5881101.4477590239</v>
      </c>
    </row>
    <row r="16" spans="1:28" s="14" customFormat="1" ht="13.5" customHeight="1" x14ac:dyDescent="0.2">
      <c r="A16" s="43" t="s">
        <v>12</v>
      </c>
      <c r="B16" s="46"/>
      <c r="C16" s="46"/>
      <c r="D16" s="46"/>
      <c r="E16" s="46"/>
      <c r="F16" s="46"/>
      <c r="G16" s="91"/>
      <c r="H16" s="91"/>
      <c r="I16" s="91"/>
      <c r="J16" s="46"/>
      <c r="K16" s="46"/>
      <c r="L16" s="43" t="s">
        <v>12</v>
      </c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Y16" s="73"/>
      <c r="Z16" s="73"/>
      <c r="AA16" s="73"/>
    </row>
    <row r="17" spans="1:23" x14ac:dyDescent="0.2">
      <c r="A17" s="96" t="s">
        <v>31</v>
      </c>
      <c r="E17" s="111">
        <v>677926.73</v>
      </c>
      <c r="F17" s="40">
        <f t="shared" ref="F17:F21" si="8">SUM(B17:E17)</f>
        <v>677926.73</v>
      </c>
      <c r="G17" s="72"/>
      <c r="H17" s="72"/>
      <c r="I17" s="72"/>
      <c r="J17" s="111">
        <v>56781.177668889817</v>
      </c>
      <c r="K17" s="40">
        <f t="shared" ref="K17:K21" si="9">SUM(G17:J17)</f>
        <v>56781.177668889817</v>
      </c>
      <c r="L17" s="96" t="s">
        <v>31</v>
      </c>
      <c r="P17" s="40">
        <f t="shared" ref="P17:Q21" si="10">SUM(E17,J17)</f>
        <v>734707.90766888985</v>
      </c>
      <c r="Q17" s="40">
        <f t="shared" si="10"/>
        <v>734707.90766888985</v>
      </c>
      <c r="W17" s="40">
        <f t="shared" ref="W17:W21" si="11">Q17</f>
        <v>734707.90766888985</v>
      </c>
    </row>
    <row r="18" spans="1:23" x14ac:dyDescent="0.2">
      <c r="A18" s="96" t="s">
        <v>52</v>
      </c>
      <c r="E18" s="111">
        <v>403820</v>
      </c>
      <c r="F18" s="40">
        <f t="shared" si="8"/>
        <v>403820</v>
      </c>
      <c r="J18" s="111">
        <v>90058.692526296581</v>
      </c>
      <c r="K18" s="40">
        <f t="shared" si="9"/>
        <v>90058.692526296581</v>
      </c>
      <c r="L18" s="96" t="s">
        <v>52</v>
      </c>
      <c r="P18" s="40">
        <f t="shared" si="10"/>
        <v>493878.6925262966</v>
      </c>
      <c r="Q18" s="40">
        <f t="shared" si="10"/>
        <v>493878.6925262966</v>
      </c>
      <c r="W18" s="40">
        <f t="shared" si="11"/>
        <v>493878.6925262966</v>
      </c>
    </row>
    <row r="19" spans="1:23" x14ac:dyDescent="0.2">
      <c r="A19" s="96"/>
      <c r="E19" s="111"/>
      <c r="J19" s="111"/>
      <c r="L19" s="96"/>
    </row>
    <row r="20" spans="1:23" x14ac:dyDescent="0.2">
      <c r="A20" s="96" t="s">
        <v>35</v>
      </c>
      <c r="E20" s="111">
        <v>2785078.85</v>
      </c>
      <c r="F20" s="40">
        <f t="shared" si="8"/>
        <v>2785078.85</v>
      </c>
      <c r="J20" s="111">
        <v>249458.17120842886</v>
      </c>
      <c r="K20" s="40">
        <f t="shared" si="9"/>
        <v>249458.17120842886</v>
      </c>
      <c r="L20" s="96" t="s">
        <v>35</v>
      </c>
      <c r="P20" s="40">
        <f t="shared" si="10"/>
        <v>3034537.0212084288</v>
      </c>
      <c r="Q20" s="40">
        <f t="shared" si="10"/>
        <v>3034537.0212084288</v>
      </c>
      <c r="W20" s="40">
        <f t="shared" si="11"/>
        <v>3034537.0212084288</v>
      </c>
    </row>
    <row r="21" spans="1:23" s="93" customFormat="1" x14ac:dyDescent="0.2">
      <c r="A21" s="96" t="s">
        <v>36</v>
      </c>
      <c r="B21" s="40"/>
      <c r="C21" s="40"/>
      <c r="D21" s="40"/>
      <c r="E21" s="111">
        <v>215874.79675007338</v>
      </c>
      <c r="F21" s="111">
        <f t="shared" si="8"/>
        <v>215874.79675007338</v>
      </c>
      <c r="G21" s="40"/>
      <c r="H21" s="40"/>
      <c r="I21" s="40"/>
      <c r="J21" s="111">
        <v>23539.237076293051</v>
      </c>
      <c r="K21" s="111">
        <f t="shared" si="9"/>
        <v>23539.237076293051</v>
      </c>
      <c r="L21" s="96" t="s">
        <v>36</v>
      </c>
      <c r="M21" s="40"/>
      <c r="N21" s="40"/>
      <c r="O21" s="40"/>
      <c r="P21" s="111">
        <f t="shared" si="10"/>
        <v>239414.03382636642</v>
      </c>
      <c r="Q21" s="111">
        <f t="shared" si="10"/>
        <v>239414.03382636642</v>
      </c>
      <c r="R21" s="40"/>
      <c r="S21" s="40"/>
      <c r="T21" s="40"/>
      <c r="U21" s="40"/>
      <c r="V21" s="40"/>
      <c r="W21" s="40">
        <f t="shared" si="11"/>
        <v>239414.03382636642</v>
      </c>
    </row>
    <row r="22" spans="1:23" x14ac:dyDescent="0.2">
      <c r="L22" s="13"/>
    </row>
    <row r="23" spans="1:23" x14ac:dyDescent="0.2">
      <c r="L23" s="13"/>
    </row>
    <row r="24" spans="1:23" ht="12.75" customHeight="1" x14ac:dyDescent="0.2">
      <c r="L24" s="13"/>
    </row>
    <row r="25" spans="1:23" s="14" customFormat="1" x14ac:dyDescent="0.2">
      <c r="A25" s="47" t="s">
        <v>13</v>
      </c>
      <c r="B25" s="48"/>
      <c r="C25" s="48"/>
      <c r="D25" s="48"/>
      <c r="E25" s="48">
        <f>SUM(E17:E24)</f>
        <v>4082700.3767500734</v>
      </c>
      <c r="F25" s="48">
        <f>SUM(F17:F24)</f>
        <v>4082700.3767500734</v>
      </c>
      <c r="G25" s="48"/>
      <c r="H25" s="48"/>
      <c r="I25" s="48"/>
      <c r="J25" s="48">
        <f>SUM(J17:J24)</f>
        <v>419837.2784799083</v>
      </c>
      <c r="K25" s="48">
        <f t="shared" ref="K25:Q25" si="12">SUM(K17:K24)</f>
        <v>419837.2784799083</v>
      </c>
      <c r="L25" s="47" t="s">
        <v>13</v>
      </c>
      <c r="M25" s="48"/>
      <c r="N25" s="48"/>
      <c r="O25" s="48"/>
      <c r="P25" s="48">
        <f t="shared" si="12"/>
        <v>4502537.6552299811</v>
      </c>
      <c r="Q25" s="48">
        <f t="shared" si="12"/>
        <v>4502537.6552299811</v>
      </c>
      <c r="R25" s="48"/>
      <c r="S25" s="48"/>
      <c r="T25" s="48"/>
      <c r="U25" s="48"/>
      <c r="V25" s="48"/>
      <c r="W25" s="48">
        <f>SUM(W17:W24)</f>
        <v>4502537.6552299811</v>
      </c>
    </row>
    <row r="26" spans="1:23" s="14" customFormat="1" x14ac:dyDescent="0.2">
      <c r="A26" s="43" t="s">
        <v>14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3" t="s">
        <v>14</v>
      </c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</row>
    <row r="27" spans="1:23" x14ac:dyDescent="0.2">
      <c r="A27" s="13" t="s">
        <v>37</v>
      </c>
      <c r="E27" s="111">
        <v>1087556.8800000001</v>
      </c>
      <c r="F27" s="40">
        <f>SUM(B27:E27)</f>
        <v>1087556.8800000001</v>
      </c>
      <c r="J27" s="111">
        <v>119546.08131013585</v>
      </c>
      <c r="K27" s="40">
        <f>SUM(G27:J27)</f>
        <v>119546.08131013585</v>
      </c>
      <c r="L27" s="13" t="s">
        <v>37</v>
      </c>
      <c r="P27" s="40">
        <f t="shared" ref="P27:Q28" si="13">SUM(E27,J27)</f>
        <v>1207102.9613101359</v>
      </c>
      <c r="Q27" s="40">
        <f t="shared" si="13"/>
        <v>1207102.9613101359</v>
      </c>
      <c r="W27" s="40">
        <f>Q27</f>
        <v>1207102.9613101359</v>
      </c>
    </row>
    <row r="28" spans="1:23" x14ac:dyDescent="0.2">
      <c r="A28" s="13" t="s">
        <v>38</v>
      </c>
      <c r="B28" s="124"/>
      <c r="C28" s="124"/>
      <c r="D28" s="124"/>
      <c r="E28" s="124">
        <v>1429885.49</v>
      </c>
      <c r="F28" s="124">
        <f>SUM(B28:E28)</f>
        <v>1429885.49</v>
      </c>
      <c r="G28" s="124"/>
      <c r="H28" s="124"/>
      <c r="I28" s="124"/>
      <c r="J28" s="124">
        <v>136502.86222994473</v>
      </c>
      <c r="K28" s="124">
        <f>SUM(G28:J28)</f>
        <v>136502.86222994473</v>
      </c>
      <c r="L28" s="13" t="s">
        <v>38</v>
      </c>
      <c r="P28" s="40">
        <f t="shared" si="13"/>
        <v>1566388.3522299447</v>
      </c>
      <c r="Q28" s="40">
        <f t="shared" si="13"/>
        <v>1566388.3522299447</v>
      </c>
      <c r="W28" s="40">
        <f>Q28</f>
        <v>1566388.3522299447</v>
      </c>
    </row>
    <row r="29" spans="1:23" ht="12.75" hidden="1" customHeight="1" x14ac:dyDescent="0.2">
      <c r="L29" s="13"/>
    </row>
    <row r="30" spans="1:23" s="14" customFormat="1" x14ac:dyDescent="0.2">
      <c r="A30" s="47" t="s">
        <v>15</v>
      </c>
      <c r="B30" s="48"/>
      <c r="C30" s="48"/>
      <c r="D30" s="48"/>
      <c r="E30" s="48">
        <f>SUM(E27:E29)</f>
        <v>2517442.37</v>
      </c>
      <c r="F30" s="48">
        <f>SUM(F27:F29)</f>
        <v>2517442.37</v>
      </c>
      <c r="G30" s="48"/>
      <c r="H30" s="48"/>
      <c r="I30" s="48"/>
      <c r="J30" s="48">
        <f>SUM(J27:J29)</f>
        <v>256048.94354008057</v>
      </c>
      <c r="K30" s="48">
        <f t="shared" ref="K30:Q30" si="14">SUM(K27:K29)</f>
        <v>256048.94354008057</v>
      </c>
      <c r="L30" s="47" t="s">
        <v>15</v>
      </c>
      <c r="M30" s="48"/>
      <c r="N30" s="48"/>
      <c r="O30" s="48"/>
      <c r="P30" s="48">
        <f t="shared" si="14"/>
        <v>2773491.3135400806</v>
      </c>
      <c r="Q30" s="48">
        <f t="shared" si="14"/>
        <v>2773491.3135400806</v>
      </c>
      <c r="R30" s="48"/>
      <c r="S30" s="48"/>
      <c r="T30" s="48"/>
      <c r="U30" s="48"/>
      <c r="V30" s="48"/>
      <c r="W30" s="48">
        <f>SUM(W27:W29)</f>
        <v>2773491.3135400806</v>
      </c>
    </row>
    <row r="31" spans="1:23" s="38" customFormat="1" x14ac:dyDescent="0.2">
      <c r="A31" s="47" t="s">
        <v>16</v>
      </c>
      <c r="B31" s="50">
        <f>B15</f>
        <v>309392.91539644409</v>
      </c>
      <c r="C31" s="50">
        <f>C15</f>
        <v>3885747.5961136525</v>
      </c>
      <c r="D31" s="50">
        <f>D15</f>
        <v>1140963.0317398298</v>
      </c>
      <c r="E31" s="50">
        <f>SUM(E25,E30)</f>
        <v>6600142.7467500735</v>
      </c>
      <c r="F31" s="50">
        <f>SUM(F15,F25,F30)</f>
        <v>11936246.289999999</v>
      </c>
      <c r="G31" s="50">
        <f>G15</f>
        <v>28489.468154755559</v>
      </c>
      <c r="H31" s="50">
        <f>H15</f>
        <v>394433.11659989477</v>
      </c>
      <c r="I31" s="50">
        <f>I15</f>
        <v>122075.31975444686</v>
      </c>
      <c r="J31" s="50">
        <f>J25+J30</f>
        <v>675886.22201998881</v>
      </c>
      <c r="K31" s="50">
        <f t="shared" ref="K31:Q31" si="15">SUM(K15,K25,K30)</f>
        <v>1220884.1265290859</v>
      </c>
      <c r="L31" s="47" t="s">
        <v>16</v>
      </c>
      <c r="M31" s="50">
        <f t="shared" si="15"/>
        <v>337882.38355119969</v>
      </c>
      <c r="N31" s="50">
        <f t="shared" si="15"/>
        <v>4280180.712713548</v>
      </c>
      <c r="O31" s="50">
        <f t="shared" si="15"/>
        <v>1263038.3514942764</v>
      </c>
      <c r="P31" s="50">
        <f t="shared" si="15"/>
        <v>7276028.9687700616</v>
      </c>
      <c r="Q31" s="50">
        <f t="shared" si="15"/>
        <v>13157130.416529085</v>
      </c>
      <c r="R31" s="50"/>
      <c r="S31" s="50"/>
      <c r="T31" s="50"/>
      <c r="U31" s="50"/>
      <c r="V31" s="50"/>
      <c r="W31" s="50">
        <f>SUM(W15,W25,W30)</f>
        <v>13157130.416529085</v>
      </c>
    </row>
    <row r="32" spans="1:23" s="23" customFormat="1" x14ac:dyDescent="0.2">
      <c r="A32" s="51"/>
      <c r="B32" s="74">
        <f>B31/(B31+C31+D31)</f>
        <v>5.7981055444064698E-2</v>
      </c>
      <c r="C32" s="74">
        <f>C31/(B31+C31+D31)</f>
        <v>0.7281994370272391</v>
      </c>
      <c r="D32" s="74">
        <f>D31/(B31+C31+D31)</f>
        <v>0.21381950752869613</v>
      </c>
      <c r="E32" s="74"/>
      <c r="F32" s="52">
        <f>SUM(B32:E32)</f>
        <v>1</v>
      </c>
      <c r="G32" s="53">
        <f>G31/$K$31</f>
        <v>2.3335112264707487E-2</v>
      </c>
      <c r="H32" s="53">
        <f>H31/$K$31</f>
        <v>0.32307170519224365</v>
      </c>
      <c r="I32" s="53">
        <f>I31/$K$31</f>
        <v>9.9989275887713475E-2</v>
      </c>
      <c r="J32" s="53">
        <f>J31/$K$31</f>
        <v>0.55360390665533543</v>
      </c>
      <c r="K32" s="53"/>
      <c r="L32" s="51"/>
      <c r="M32" s="53"/>
      <c r="N32" s="53"/>
      <c r="O32" s="53"/>
      <c r="P32" s="53"/>
      <c r="Q32" s="53"/>
      <c r="R32" s="52"/>
      <c r="S32" s="52"/>
      <c r="T32" s="52"/>
      <c r="U32" s="52"/>
      <c r="V32" s="52"/>
      <c r="W32" s="52"/>
    </row>
    <row r="33" spans="1:25" s="23" customFormat="1" x14ac:dyDescent="0.2">
      <c r="A33" s="51"/>
      <c r="B33" s="74">
        <f>B31/($B$31+$C$31+$D$31+$E$31)</f>
        <v>2.59204533719825E-2</v>
      </c>
      <c r="C33" s="74">
        <f>C31/($B$31+$C$31+$D$31+$E$31)</f>
        <v>0.32554184135502223</v>
      </c>
      <c r="D33" s="74">
        <f>D31/($B$31+$C$31+$D$31+$E$31)</f>
        <v>9.5588093946730207E-2</v>
      </c>
      <c r="E33" s="74">
        <f>E31/($B$31+$C$31+$D$31+$E$31)</f>
        <v>0.55294961132626508</v>
      </c>
      <c r="F33" s="52">
        <f>SUM(B33:E33)</f>
        <v>1</v>
      </c>
      <c r="G33" s="52"/>
      <c r="H33" s="52"/>
      <c r="I33" s="52"/>
      <c r="J33" s="92"/>
      <c r="K33" s="52"/>
      <c r="L33" s="51"/>
      <c r="M33" s="92"/>
      <c r="N33" s="92"/>
      <c r="O33" s="92"/>
      <c r="P33" s="92"/>
      <c r="Q33" s="92"/>
      <c r="R33" s="52"/>
      <c r="S33" s="52"/>
      <c r="T33" s="52"/>
      <c r="U33" s="52"/>
      <c r="V33" s="52"/>
      <c r="W33" s="52"/>
    </row>
    <row r="34" spans="1:25" s="39" customFormat="1" ht="11.25" x14ac:dyDescent="0.2">
      <c r="A34" s="54"/>
      <c r="B34" s="89"/>
      <c r="C34" s="55"/>
      <c r="D34" s="55"/>
      <c r="E34" s="55"/>
      <c r="F34" s="55"/>
      <c r="G34" s="55"/>
      <c r="H34" s="55"/>
      <c r="I34" s="55"/>
      <c r="J34" s="55"/>
      <c r="K34" s="55"/>
      <c r="L34" s="54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</row>
    <row r="35" spans="1:25" s="15" customFormat="1" x14ac:dyDescent="0.2">
      <c r="A35" s="54" t="s">
        <v>17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54" t="s">
        <v>17</v>
      </c>
      <c r="M35" s="40"/>
      <c r="N35" s="40"/>
      <c r="O35" s="40"/>
      <c r="P35" s="40"/>
      <c r="Q35" s="40"/>
      <c r="R35" s="111">
        <v>3702.2228575915296</v>
      </c>
      <c r="S35" s="111">
        <v>46497.197748467392</v>
      </c>
      <c r="T35" s="111">
        <v>13652.864062389826</v>
      </c>
      <c r="U35" s="111">
        <v>82625.465331551241</v>
      </c>
      <c r="V35" s="40">
        <f>SUM(R35:U35)</f>
        <v>146477.75</v>
      </c>
      <c r="W35" s="40">
        <f>V35</f>
        <v>146477.75</v>
      </c>
      <c r="X35" s="81"/>
    </row>
    <row r="36" spans="1:25" s="15" customFormat="1" x14ac:dyDescent="0.2">
      <c r="A36" s="97" t="s">
        <v>60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97" t="s">
        <v>60</v>
      </c>
      <c r="M36" s="40"/>
      <c r="N36" s="40"/>
      <c r="O36" s="40"/>
      <c r="P36" s="40"/>
      <c r="Q36" s="40"/>
      <c r="R36" s="40">
        <f>R43</f>
        <v>4559.75</v>
      </c>
      <c r="S36" s="40">
        <f>S43</f>
        <v>57267.1</v>
      </c>
      <c r="T36" s="40">
        <f>T43</f>
        <v>16815.21</v>
      </c>
      <c r="U36" s="40">
        <f>U43</f>
        <v>97271.12</v>
      </c>
      <c r="V36" s="40">
        <f>SUM(R36:U36)</f>
        <v>175913.18</v>
      </c>
      <c r="W36" s="81">
        <f>W43</f>
        <v>175913.18</v>
      </c>
      <c r="X36" s="81"/>
      <c r="Y36" s="81"/>
    </row>
    <row r="37" spans="1:25" s="14" customFormat="1" x14ac:dyDescent="0.2">
      <c r="A37" s="47" t="s">
        <v>18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7" t="s">
        <v>18</v>
      </c>
      <c r="M37" s="48"/>
      <c r="N37" s="48"/>
      <c r="O37" s="48"/>
      <c r="P37" s="48"/>
      <c r="Q37" s="48"/>
      <c r="R37" s="50">
        <f t="shared" ref="R37:W37" si="16">SUM(R35:R36)</f>
        <v>8261.9728575915287</v>
      </c>
      <c r="S37" s="50">
        <f t="shared" si="16"/>
        <v>103764.29774846739</v>
      </c>
      <c r="T37" s="50">
        <f t="shared" si="16"/>
        <v>30468.074062389824</v>
      </c>
      <c r="U37" s="50">
        <f t="shared" si="16"/>
        <v>179896.58533155124</v>
      </c>
      <c r="V37" s="50">
        <f t="shared" si="16"/>
        <v>322390.93</v>
      </c>
      <c r="W37" s="50">
        <f t="shared" si="16"/>
        <v>322390.93</v>
      </c>
      <c r="X37" s="48"/>
    </row>
    <row r="38" spans="1:25" s="38" customFormat="1" x14ac:dyDescent="0.2">
      <c r="A38" s="47" t="s">
        <v>4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7" t="s">
        <v>4</v>
      </c>
      <c r="M38" s="48"/>
      <c r="N38" s="48"/>
      <c r="O38" s="48"/>
      <c r="P38" s="48"/>
      <c r="Q38" s="48"/>
      <c r="R38" s="88">
        <f>R35/W35</f>
        <v>2.5274984477789492E-2</v>
      </c>
      <c r="S38" s="88">
        <f>S35/V35</f>
        <v>0.31743522650004791</v>
      </c>
      <c r="T38" s="87">
        <f>T35/W35</f>
        <v>9.320776747587825E-2</v>
      </c>
      <c r="U38" s="87">
        <f>U35/V35</f>
        <v>0.56408202154628428</v>
      </c>
      <c r="V38" s="48"/>
      <c r="W38" s="50">
        <f>SUM(W31,W37)</f>
        <v>13479521.346529085</v>
      </c>
      <c r="X38" s="50"/>
    </row>
    <row r="39" spans="1:25" x14ac:dyDescent="0.2">
      <c r="F39" s="71"/>
      <c r="G39" s="71"/>
      <c r="L39" s="13"/>
      <c r="W39" s="90"/>
    </row>
    <row r="40" spans="1:25" x14ac:dyDescent="0.2">
      <c r="A40" s="50" t="s">
        <v>113</v>
      </c>
      <c r="B40" s="121" t="s">
        <v>19</v>
      </c>
      <c r="C40" s="121" t="s">
        <v>20</v>
      </c>
      <c r="D40" s="121" t="s">
        <v>28</v>
      </c>
      <c r="E40" s="121" t="s">
        <v>22</v>
      </c>
      <c r="F40" s="121" t="s">
        <v>56</v>
      </c>
      <c r="G40" s="121" t="s">
        <v>2</v>
      </c>
      <c r="H40" s="121" t="s">
        <v>4</v>
      </c>
      <c r="R40" s="45" t="s">
        <v>19</v>
      </c>
      <c r="S40" s="45" t="s">
        <v>20</v>
      </c>
      <c r="T40" s="45" t="s">
        <v>28</v>
      </c>
      <c r="U40" s="45" t="s">
        <v>22</v>
      </c>
      <c r="V40" s="45" t="s">
        <v>4</v>
      </c>
    </row>
    <row r="41" spans="1:25" x14ac:dyDescent="0.2">
      <c r="A41" s="82" t="s">
        <v>139</v>
      </c>
      <c r="B41" s="82">
        <f>B31</f>
        <v>309392.91539644409</v>
      </c>
      <c r="C41" s="82">
        <f>C31</f>
        <v>3885747.5961136525</v>
      </c>
      <c r="D41" s="82">
        <f>D31</f>
        <v>1140963.0317398298</v>
      </c>
      <c r="E41" s="82">
        <f>E31</f>
        <v>6600142.7467500735</v>
      </c>
      <c r="F41" s="82">
        <v>0</v>
      </c>
      <c r="G41" s="82">
        <v>0</v>
      </c>
      <c r="H41" s="82">
        <f>SUM(B41:G41)</f>
        <v>11936246.289999999</v>
      </c>
      <c r="R41" s="56">
        <f>B51</f>
        <v>2.59204533719825E-2</v>
      </c>
      <c r="S41" s="56">
        <f>C51</f>
        <v>0.32554184135502223</v>
      </c>
      <c r="T41" s="56">
        <f>D51</f>
        <v>9.5588093946730207E-2</v>
      </c>
      <c r="U41" s="56">
        <f>E51</f>
        <v>0.55294961132626508</v>
      </c>
      <c r="V41" s="56">
        <f>SUM(R41:U41)</f>
        <v>1</v>
      </c>
    </row>
    <row r="42" spans="1:25" x14ac:dyDescent="0.2">
      <c r="A42" s="82" t="s">
        <v>140</v>
      </c>
      <c r="B42" s="82">
        <f>G15</f>
        <v>28489.468154755559</v>
      </c>
      <c r="C42" s="82">
        <f>H15</f>
        <v>394433.11659989477</v>
      </c>
      <c r="D42" s="82">
        <f>I15</f>
        <v>122075.31975444686</v>
      </c>
      <c r="E42" s="82">
        <f>J31</f>
        <v>675886.22201998881</v>
      </c>
      <c r="F42" s="82">
        <v>0</v>
      </c>
      <c r="G42" s="82">
        <v>0</v>
      </c>
      <c r="H42" s="82">
        <f>SUM(B42:G42)</f>
        <v>1220884.1265290859</v>
      </c>
      <c r="Q42" s="136"/>
      <c r="R42" s="82"/>
      <c r="S42" s="82"/>
      <c r="T42" s="82"/>
      <c r="U42" s="82"/>
      <c r="V42" s="82"/>
      <c r="W42" s="82"/>
      <c r="X42" s="82"/>
    </row>
    <row r="43" spans="1:25" ht="25.5" x14ac:dyDescent="0.2">
      <c r="A43" s="82" t="s">
        <v>141</v>
      </c>
      <c r="B43" s="82">
        <f>R35+R36</f>
        <v>8261.9728575915287</v>
      </c>
      <c r="C43" s="82">
        <f>S35+S36</f>
        <v>103764.29774846739</v>
      </c>
      <c r="D43" s="82">
        <f>T35+T36</f>
        <v>30468.074062389824</v>
      </c>
      <c r="E43" s="82">
        <f>U35+U36</f>
        <v>179896.58533155124</v>
      </c>
      <c r="F43" s="82">
        <v>0</v>
      </c>
      <c r="G43" s="82">
        <v>0</v>
      </c>
      <c r="H43" s="82">
        <f>SUM(B43:G43)</f>
        <v>322390.92999999993</v>
      </c>
      <c r="Q43" s="136" t="s">
        <v>135</v>
      </c>
      <c r="R43" s="57">
        <f>ROUND($W$43*R41,2)</f>
        <v>4559.75</v>
      </c>
      <c r="S43" s="57">
        <f>ROUND($W$43*S41,2)</f>
        <v>57267.1</v>
      </c>
      <c r="T43" s="57">
        <f>ROUND($W$43*T41,2)</f>
        <v>16815.21</v>
      </c>
      <c r="U43" s="57">
        <f>ROUND($W$43*U41,2)</f>
        <v>97271.12</v>
      </c>
      <c r="V43" s="57">
        <f>SUM(R43:U43)</f>
        <v>175913.18</v>
      </c>
      <c r="W43" s="81">
        <v>175913.18</v>
      </c>
    </row>
    <row r="44" spans="1:25" x14ac:dyDescent="0.2">
      <c r="A44" s="82"/>
      <c r="B44" s="82">
        <f>B41+B42+B43</f>
        <v>346144.35640879115</v>
      </c>
      <c r="C44" s="82">
        <f>C41+C42+C43</f>
        <v>4383945.010462014</v>
      </c>
      <c r="D44" s="82">
        <f>D41+D42+D43</f>
        <v>1293506.4255566665</v>
      </c>
      <c r="E44" s="82">
        <f>E41+E42+E43</f>
        <v>7455925.5541016134</v>
      </c>
      <c r="F44" s="82">
        <f>SUM(F41:F43)</f>
        <v>0</v>
      </c>
      <c r="G44" s="82">
        <f>SUM(G41:G43)</f>
        <v>0</v>
      </c>
      <c r="H44" s="82">
        <f>H41+H42+H43</f>
        <v>13479521.346529085</v>
      </c>
      <c r="Q44" s="136" t="s">
        <v>136</v>
      </c>
      <c r="R44" s="57">
        <f>ROUND($W$44*R41,2)</f>
        <v>329.25</v>
      </c>
      <c r="S44" s="57">
        <f>ROUND($W$44*S41,2)</f>
        <v>4135.16</v>
      </c>
      <c r="T44" s="57">
        <f>ROUND($W$44*T41,2)</f>
        <v>1214.2</v>
      </c>
      <c r="U44" s="57">
        <f>ROUND($W$44*U41,2)</f>
        <v>7023.79</v>
      </c>
      <c r="V44" s="57">
        <f>SUM(R44:U44)</f>
        <v>12702.4</v>
      </c>
      <c r="W44" s="139">
        <v>12702.4</v>
      </c>
      <c r="X44" s="40"/>
    </row>
    <row r="45" spans="1:25" x14ac:dyDescent="0.2">
      <c r="A45" s="118"/>
      <c r="B45" s="118"/>
      <c r="C45" s="118"/>
      <c r="D45" s="118"/>
      <c r="E45" s="118"/>
      <c r="F45" s="82"/>
      <c r="G45" s="82"/>
      <c r="H45" s="82"/>
      <c r="R45" s="57"/>
      <c r="S45" s="57"/>
      <c r="T45" s="57"/>
      <c r="U45" s="57"/>
      <c r="V45" s="57"/>
      <c r="W45" s="61"/>
    </row>
    <row r="46" spans="1:25" x14ac:dyDescent="0.2">
      <c r="A46" s="82" t="s">
        <v>142</v>
      </c>
      <c r="B46" s="82">
        <f>R44</f>
        <v>329.25</v>
      </c>
      <c r="C46" s="82">
        <f>S44</f>
        <v>4135.16</v>
      </c>
      <c r="D46" s="82">
        <f>T44</f>
        <v>1214.2</v>
      </c>
      <c r="E46" s="82">
        <f>U44</f>
        <v>7023.79</v>
      </c>
      <c r="F46" s="82">
        <v>0</v>
      </c>
      <c r="G46" s="82">
        <v>0</v>
      </c>
      <c r="H46" s="82">
        <f>SUM(B46:G46)</f>
        <v>12702.4</v>
      </c>
      <c r="Q46" s="40" t="s">
        <v>4</v>
      </c>
      <c r="R46" s="40">
        <f>SUM(R42:R45)</f>
        <v>4889</v>
      </c>
      <c r="S46" s="111">
        <f>SUM(S42:S45)</f>
        <v>61402.259999999995</v>
      </c>
      <c r="T46" s="111">
        <f>SUM(T42:T45)</f>
        <v>18029.41</v>
      </c>
      <c r="U46" s="111">
        <f>SUM(U42:U45)</f>
        <v>104294.90999999999</v>
      </c>
      <c r="V46" s="111">
        <f>SUM(V42:V45)</f>
        <v>188615.58</v>
      </c>
    </row>
    <row r="47" spans="1:25" s="95" customFormat="1" x14ac:dyDescent="0.2">
      <c r="A47" s="143" t="s">
        <v>98</v>
      </c>
      <c r="B47" s="143">
        <f>ROUND($H$47*G32,2)</f>
        <v>1037.29</v>
      </c>
      <c r="C47" s="143">
        <f>ROUND($H$47*H32,2)</f>
        <v>14361.18</v>
      </c>
      <c r="D47" s="143">
        <f>ROUND($H$47*I32,2)</f>
        <v>4444.72</v>
      </c>
      <c r="E47" s="143">
        <f>ROUND($H$47*J32,2)</f>
        <v>24608.799999999999</v>
      </c>
      <c r="F47" s="143">
        <v>0</v>
      </c>
      <c r="G47" s="143">
        <v>0</v>
      </c>
      <c r="H47" s="143">
        <f>W53</f>
        <v>44452</v>
      </c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</row>
    <row r="48" spans="1:25" x14ac:dyDescent="0.2">
      <c r="A48" s="82"/>
      <c r="B48" s="82"/>
      <c r="C48" s="82"/>
      <c r="D48" s="82"/>
      <c r="E48" s="82"/>
      <c r="F48" s="82"/>
      <c r="G48" s="82"/>
      <c r="H48" s="82"/>
      <c r="T48" s="63" t="s">
        <v>61</v>
      </c>
      <c r="U48" s="64"/>
      <c r="V48" s="64"/>
      <c r="W48" s="64"/>
      <c r="X48" s="61"/>
    </row>
    <row r="49" spans="1:25" x14ac:dyDescent="0.2">
      <c r="A49" s="82" t="s">
        <v>143</v>
      </c>
      <c r="B49" s="82">
        <f>B44-B46-B47</f>
        <v>344777.81640879117</v>
      </c>
      <c r="C49" s="82">
        <f t="shared" ref="C49:G49" si="17">C44-C46-C47</f>
        <v>4365448.6704620142</v>
      </c>
      <c r="D49" s="82">
        <f t="shared" si="17"/>
        <v>1287847.5055566665</v>
      </c>
      <c r="E49" s="82">
        <f t="shared" si="17"/>
        <v>7424292.9641016135</v>
      </c>
      <c r="F49" s="82">
        <f t="shared" si="17"/>
        <v>0</v>
      </c>
      <c r="G49" s="82">
        <f t="shared" si="17"/>
        <v>0</v>
      </c>
      <c r="H49" s="82">
        <f>H44-H5-H47</f>
        <v>13435069.346529085</v>
      </c>
      <c r="T49" s="65" t="s">
        <v>137</v>
      </c>
      <c r="U49" s="66"/>
      <c r="V49" s="66"/>
      <c r="W49" s="66">
        <f>W38</f>
        <v>13479521.346529085</v>
      </c>
    </row>
    <row r="50" spans="1:25" x14ac:dyDescent="0.2">
      <c r="A50" s="118"/>
      <c r="B50" s="118"/>
      <c r="C50" s="118"/>
      <c r="D50" s="118"/>
      <c r="E50" s="118"/>
      <c r="F50" s="69"/>
      <c r="G50" s="69"/>
      <c r="H50" s="69"/>
      <c r="T50" s="65" t="s">
        <v>114</v>
      </c>
      <c r="U50" s="111"/>
      <c r="V50" s="66"/>
      <c r="W50" s="66">
        <f>W44</f>
        <v>12702.4</v>
      </c>
    </row>
    <row r="51" spans="1:25" x14ac:dyDescent="0.2">
      <c r="A51" s="82" t="s">
        <v>139</v>
      </c>
      <c r="B51" s="119">
        <f>B41/$H$41</f>
        <v>2.59204533719825E-2</v>
      </c>
      <c r="C51" s="119">
        <f>C41/$H$41</f>
        <v>0.32554184135502223</v>
      </c>
      <c r="D51" s="119">
        <f>D41/$H$41</f>
        <v>9.5588093946730207E-2</v>
      </c>
      <c r="E51" s="119">
        <f>E41/$H$41</f>
        <v>0.55294961132626508</v>
      </c>
      <c r="F51" s="119">
        <v>0</v>
      </c>
      <c r="G51" s="119">
        <v>0</v>
      </c>
      <c r="H51" s="119">
        <f>SUM(B51:G51)</f>
        <v>1</v>
      </c>
      <c r="T51" s="64"/>
      <c r="U51" s="63"/>
      <c r="V51" s="64"/>
      <c r="W51" s="64"/>
      <c r="X51" s="58"/>
    </row>
    <row r="52" spans="1:25" x14ac:dyDescent="0.2">
      <c r="A52" s="82" t="s">
        <v>144</v>
      </c>
      <c r="B52" s="119">
        <f>B42/$H$42</f>
        <v>2.3335112264707487E-2</v>
      </c>
      <c r="C52" s="119">
        <f>C42/$H$42</f>
        <v>0.32307170519224365</v>
      </c>
      <c r="D52" s="119">
        <f>D42/$H$42</f>
        <v>9.9989275887713475E-2</v>
      </c>
      <c r="E52" s="119">
        <f>E42/$H$42</f>
        <v>0.55360390665533543</v>
      </c>
      <c r="F52" s="119">
        <v>0</v>
      </c>
      <c r="G52" s="119">
        <v>0</v>
      </c>
      <c r="H52" s="119">
        <f>SUM(B52:G52)</f>
        <v>1</v>
      </c>
      <c r="T52" s="67" t="s">
        <v>53</v>
      </c>
      <c r="U52" s="66"/>
      <c r="V52" s="66"/>
      <c r="W52" s="66">
        <f>W49-W50-W51</f>
        <v>13466818.946529085</v>
      </c>
      <c r="X52" s="58"/>
    </row>
    <row r="53" spans="1:25" x14ac:dyDescent="0.2">
      <c r="A53" s="82" t="s">
        <v>143</v>
      </c>
      <c r="B53" s="119">
        <f>B49/H49</f>
        <v>2.5662525999381135E-2</v>
      </c>
      <c r="C53" s="119">
        <f>C49/H49</f>
        <v>0.32492937385468845</v>
      </c>
      <c r="D53" s="119">
        <f>D49/H49</f>
        <v>9.585715356872189E-2</v>
      </c>
      <c r="E53" s="119">
        <f>E49/H49</f>
        <v>0.55260548141641408</v>
      </c>
      <c r="F53" s="119">
        <v>0</v>
      </c>
      <c r="G53" s="119">
        <v>0</v>
      </c>
      <c r="H53" s="119">
        <f>SUM(B53:G53)</f>
        <v>0.99905453483920548</v>
      </c>
      <c r="T53" s="145" t="s">
        <v>99</v>
      </c>
      <c r="U53" s="145"/>
      <c r="V53" s="145"/>
      <c r="W53" s="145">
        <f>44452</f>
        <v>44452</v>
      </c>
    </row>
    <row r="54" spans="1:25" x14ac:dyDescent="0.2">
      <c r="A54" s="82"/>
      <c r="B54" s="120"/>
      <c r="C54" s="69"/>
      <c r="D54" s="69"/>
      <c r="E54" s="69"/>
      <c r="F54" s="69"/>
      <c r="G54" s="69"/>
      <c r="H54" s="69"/>
      <c r="T54" s="63" t="s">
        <v>100</v>
      </c>
      <c r="U54" s="64"/>
      <c r="V54" s="64"/>
      <c r="W54" s="64">
        <f>W52-W53</f>
        <v>13422366.946529085</v>
      </c>
    </row>
    <row r="55" spans="1:25" x14ac:dyDescent="0.2">
      <c r="A55" s="82" t="s">
        <v>39</v>
      </c>
      <c r="B55" s="69">
        <v>0</v>
      </c>
      <c r="C55" s="69">
        <v>0</v>
      </c>
      <c r="D55" s="69">
        <v>0</v>
      </c>
      <c r="E55" s="69">
        <v>0</v>
      </c>
      <c r="F55" s="69">
        <v>0</v>
      </c>
      <c r="G55" s="69">
        <v>0</v>
      </c>
      <c r="H55" s="69">
        <f>SUM(B55:G55)</f>
        <v>0</v>
      </c>
      <c r="T55" s="68" t="s">
        <v>54</v>
      </c>
      <c r="U55" s="64"/>
      <c r="V55" s="64"/>
      <c r="W55" s="64">
        <f>H76</f>
        <v>14067198.494249968</v>
      </c>
      <c r="X55" s="40"/>
      <c r="Y55" s="40"/>
    </row>
    <row r="56" spans="1:25" x14ac:dyDescent="0.2">
      <c r="A56" s="82"/>
      <c r="B56" s="69"/>
      <c r="C56" s="69"/>
      <c r="D56" s="69"/>
      <c r="E56" s="69"/>
      <c r="F56" s="69"/>
      <c r="G56" s="69"/>
      <c r="H56" s="69"/>
      <c r="T56" s="69" t="s">
        <v>138</v>
      </c>
      <c r="U56" s="66"/>
      <c r="V56" s="66"/>
      <c r="W56" s="66">
        <f>W54-W55</f>
        <v>-644831.54772088304</v>
      </c>
      <c r="X56" s="40"/>
      <c r="Y56" s="40"/>
    </row>
    <row r="57" spans="1:25" x14ac:dyDescent="0.2">
      <c r="A57" s="82" t="s">
        <v>27</v>
      </c>
      <c r="B57" s="69">
        <v>0</v>
      </c>
      <c r="C57" s="69">
        <v>0</v>
      </c>
      <c r="D57" s="69">
        <v>0</v>
      </c>
      <c r="E57" s="69">
        <v>0</v>
      </c>
      <c r="F57" s="69">
        <v>0</v>
      </c>
      <c r="G57" s="69">
        <v>0</v>
      </c>
      <c r="H57" s="69">
        <f>SUM(B57:G57)</f>
        <v>0</v>
      </c>
      <c r="W57" s="58"/>
      <c r="X57" s="40"/>
      <c r="Y57" s="40"/>
    </row>
    <row r="58" spans="1:25" x14ac:dyDescent="0.2">
      <c r="A58" s="82"/>
      <c r="B58" s="69"/>
      <c r="C58" s="69"/>
      <c r="D58" s="69"/>
      <c r="E58" s="69"/>
      <c r="F58" s="69"/>
      <c r="G58" s="69"/>
      <c r="H58" s="69"/>
      <c r="T58" s="82" t="s">
        <v>96</v>
      </c>
      <c r="X58" s="40"/>
      <c r="Y58" s="40"/>
    </row>
    <row r="59" spans="1:25" x14ac:dyDescent="0.2">
      <c r="A59" s="82" t="s">
        <v>40</v>
      </c>
      <c r="B59" s="69">
        <v>0</v>
      </c>
      <c r="C59" s="69">
        <v>0</v>
      </c>
      <c r="D59" s="69">
        <v>0</v>
      </c>
      <c r="E59" s="69">
        <v>0</v>
      </c>
      <c r="F59" s="69">
        <v>0</v>
      </c>
      <c r="G59" s="69">
        <v>0</v>
      </c>
      <c r="H59" s="69">
        <f t="shared" ref="H59" si="18">SUM(H55:H58)</f>
        <v>0</v>
      </c>
      <c r="X59" s="40"/>
      <c r="Y59" s="40"/>
    </row>
    <row r="60" spans="1:25" x14ac:dyDescent="0.2">
      <c r="A60" s="82"/>
      <c r="B60" s="82"/>
      <c r="C60" s="82"/>
      <c r="D60" s="82"/>
      <c r="E60" s="82"/>
      <c r="F60" s="82"/>
      <c r="G60" s="82"/>
      <c r="H60" s="82"/>
      <c r="X60" s="40"/>
      <c r="Y60" s="40"/>
    </row>
    <row r="61" spans="1:25" x14ac:dyDescent="0.2">
      <c r="A61" s="82" t="s">
        <v>145</v>
      </c>
      <c r="B61" s="69">
        <f t="shared" ref="B61:G61" si="19">B49</f>
        <v>344777.81640879117</v>
      </c>
      <c r="C61" s="69">
        <f t="shared" si="19"/>
        <v>4365448.6704620142</v>
      </c>
      <c r="D61" s="69">
        <f t="shared" si="19"/>
        <v>1287847.5055566665</v>
      </c>
      <c r="E61" s="69">
        <f t="shared" si="19"/>
        <v>7424292.9641016135</v>
      </c>
      <c r="F61" s="69">
        <f t="shared" si="19"/>
        <v>0</v>
      </c>
      <c r="G61" s="69">
        <f t="shared" si="19"/>
        <v>0</v>
      </c>
      <c r="H61" s="69">
        <f>SUM(B61:G61)</f>
        <v>13422366.956529085</v>
      </c>
      <c r="X61" s="40"/>
      <c r="Y61" s="40"/>
    </row>
    <row r="62" spans="1:25" x14ac:dyDescent="0.2">
      <c r="A62" s="82" t="s">
        <v>146</v>
      </c>
      <c r="B62" s="118">
        <f>'WP Schedule C (2021 Rev)'!R12+'WP Schedule C (2021 Rev)'!S12</f>
        <v>-53723.968337113547</v>
      </c>
      <c r="C62" s="118">
        <f>'WP Schedule C (2021 Rev)'!R17+'WP Schedule C (2021 Rev)'!S17</f>
        <v>-267128.40660978743</v>
      </c>
      <c r="D62" s="118">
        <f>'WP Schedule C (2021 Rev)'!R21+'WP Schedule C (2021 Rev)'!S21</f>
        <v>-80714.712558437648</v>
      </c>
      <c r="E62" s="118">
        <f>'WP Schedule C (2021 Rev)'!R6+'WP Schedule C (2021 Rev)'!S6</f>
        <v>-242860.38273364768</v>
      </c>
      <c r="F62" s="118">
        <f>'WP Schedule C (2021 Rev)'!R25</f>
        <v>-191.41401098049514</v>
      </c>
      <c r="G62" s="69">
        <v>0</v>
      </c>
      <c r="H62" s="118">
        <f>SUM(B62:G62)</f>
        <v>-644618.88424996682</v>
      </c>
      <c r="X62" s="40"/>
      <c r="Y62" s="40"/>
    </row>
    <row r="63" spans="1:25" x14ac:dyDescent="0.2">
      <c r="A63" s="82" t="s">
        <v>147</v>
      </c>
      <c r="B63" s="69">
        <f>'WP Schedule C (2021 Rev)'!Q12</f>
        <v>38364.29</v>
      </c>
      <c r="C63" s="69">
        <f>'WP Schedule C (2021 Rev)'!Q17</f>
        <v>968092.89</v>
      </c>
      <c r="D63" s="69">
        <f>'WP Schedule C (2021 Rev)'!Q21</f>
        <v>219906.74</v>
      </c>
      <c r="E63" s="69">
        <f>'WP Schedule C (2021 Rev)'!Q6</f>
        <v>1633567.08</v>
      </c>
      <c r="F63" s="69">
        <v>0</v>
      </c>
      <c r="G63" s="69">
        <v>0</v>
      </c>
      <c r="H63" s="69">
        <f>SUM(B63:G63)</f>
        <v>2859931</v>
      </c>
      <c r="X63" s="40"/>
      <c r="Y63" s="40"/>
    </row>
    <row r="64" spans="1:25" s="110" customFormat="1" x14ac:dyDescent="0.2">
      <c r="A64" s="122"/>
      <c r="B64" s="63"/>
      <c r="C64" s="63"/>
      <c r="D64" s="63"/>
      <c r="E64" s="63"/>
      <c r="F64" s="63"/>
      <c r="G64" s="63"/>
      <c r="H64" s="63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40"/>
      <c r="U64" s="40"/>
      <c r="V64" s="40"/>
      <c r="W64" s="40"/>
      <c r="X64" s="111"/>
      <c r="Y64" s="111"/>
    </row>
    <row r="65" spans="1:25" x14ac:dyDescent="0.2">
      <c r="A65" s="82" t="s">
        <v>148</v>
      </c>
      <c r="B65" s="69">
        <f>SUM(B61:B64)</f>
        <v>329418.13807167759</v>
      </c>
      <c r="C65" s="69">
        <f>SUM(C61:C64)</f>
        <v>5066413.1538522262</v>
      </c>
      <c r="D65" s="69">
        <f>SUM(D61:D64)</f>
        <v>1427039.5329982289</v>
      </c>
      <c r="E65" s="69">
        <f>SUM(E61:E64)</f>
        <v>8814999.6613679659</v>
      </c>
      <c r="F65" s="69">
        <f>SUM(F61:F64)</f>
        <v>-191.41401098049514</v>
      </c>
      <c r="G65" s="69">
        <f t="shared" ref="G65" si="20">SUM(G61:G63)</f>
        <v>0</v>
      </c>
      <c r="H65" s="69">
        <f>SUM(H61:H64)</f>
        <v>15637679.072279118</v>
      </c>
      <c r="I65" s="86"/>
      <c r="T65" s="111"/>
      <c r="U65" s="111"/>
      <c r="V65" s="111"/>
      <c r="W65" s="111"/>
      <c r="X65" s="40"/>
      <c r="Y65" s="40"/>
    </row>
    <row r="66" spans="1:25" x14ac:dyDescent="0.2">
      <c r="A66" s="82"/>
      <c r="B66" s="82"/>
      <c r="C66" s="82"/>
      <c r="D66" s="82"/>
      <c r="E66" s="82"/>
      <c r="F66" s="82"/>
      <c r="G66" s="82"/>
      <c r="H66" s="82"/>
      <c r="X66" s="40"/>
      <c r="Y66" s="40"/>
    </row>
    <row r="67" spans="1:25" x14ac:dyDescent="0.2">
      <c r="A67" s="82" t="s">
        <v>24</v>
      </c>
      <c r="B67" s="118">
        <f t="shared" ref="B67:G67" si="21">B65-B59</f>
        <v>329418.13807167759</v>
      </c>
      <c r="C67" s="118">
        <f t="shared" si="21"/>
        <v>5066413.1538522262</v>
      </c>
      <c r="D67" s="118">
        <f t="shared" si="21"/>
        <v>1427039.5329982289</v>
      </c>
      <c r="E67" s="118">
        <f t="shared" si="21"/>
        <v>8814999.6613679659</v>
      </c>
      <c r="F67" s="118">
        <f>F65-F59</f>
        <v>-191.41401098049514</v>
      </c>
      <c r="G67" s="118">
        <f t="shared" si="21"/>
        <v>0</v>
      </c>
      <c r="H67" s="118">
        <f>SUM(B67:G67)</f>
        <v>15637679.072279118</v>
      </c>
      <c r="X67" s="40"/>
      <c r="Y67" s="40"/>
    </row>
    <row r="68" spans="1:25" ht="12.6" customHeight="1" x14ac:dyDescent="0.2">
      <c r="A68" s="82" t="s">
        <v>25</v>
      </c>
      <c r="B68" s="118">
        <f>'WP Schedule C (2021 Rev)'!O12</f>
        <v>307822.5199999999</v>
      </c>
      <c r="C68" s="118">
        <f>'WP Schedule C (2021 Rev)'!O17</f>
        <v>5438608.3299999991</v>
      </c>
      <c r="D68" s="118">
        <f>'WP Schedule C (2021 Rev)'!O21</f>
        <v>968982.82000000007</v>
      </c>
      <c r="E68" s="118">
        <f>'WP Schedule C (2021 Rev)'!O6</f>
        <v>9571723.3500000015</v>
      </c>
      <c r="F68" s="118">
        <f>'WP Schedule C (2021 Rev)'!O25</f>
        <v>-4626.41</v>
      </c>
      <c r="G68" s="118">
        <v>0</v>
      </c>
      <c r="H68" s="118">
        <f>SUM(B68:G68)</f>
        <v>16282510.609999999</v>
      </c>
      <c r="X68" s="40"/>
      <c r="Y68" s="40"/>
    </row>
    <row r="69" spans="1:25" x14ac:dyDescent="0.2">
      <c r="A69" s="82" t="s">
        <v>149</v>
      </c>
      <c r="B69" s="118">
        <f t="shared" ref="B69:G69" si="22">B67-B68</f>
        <v>21595.618071677687</v>
      </c>
      <c r="C69" s="118">
        <f t="shared" si="22"/>
        <v>-372195.17614777293</v>
      </c>
      <c r="D69" s="118">
        <f t="shared" si="22"/>
        <v>458056.71299822885</v>
      </c>
      <c r="E69" s="118">
        <f t="shared" si="22"/>
        <v>-756723.68863203563</v>
      </c>
      <c r="F69" s="118">
        <f t="shared" si="22"/>
        <v>4434.995989019505</v>
      </c>
      <c r="G69" s="118">
        <f t="shared" si="22"/>
        <v>0</v>
      </c>
      <c r="H69" s="118">
        <f>SUM(B69:G69)</f>
        <v>-644831.53772088257</v>
      </c>
      <c r="X69" s="40"/>
      <c r="Y69" s="40"/>
    </row>
    <row r="70" spans="1:25" x14ac:dyDescent="0.2">
      <c r="A70" s="82"/>
      <c r="B70" s="82"/>
      <c r="C70" s="82"/>
      <c r="D70" s="82"/>
      <c r="E70" s="82"/>
      <c r="F70" s="82"/>
      <c r="G70" s="82"/>
      <c r="H70" s="82"/>
      <c r="X70" s="40"/>
      <c r="Y70" s="40"/>
    </row>
    <row r="71" spans="1:25" x14ac:dyDescent="0.2">
      <c r="A71" s="82" t="s">
        <v>59</v>
      </c>
      <c r="B71" s="44" t="s">
        <v>19</v>
      </c>
      <c r="C71" s="44" t="s">
        <v>20</v>
      </c>
      <c r="D71" s="44" t="s">
        <v>28</v>
      </c>
      <c r="E71" s="44" t="s">
        <v>22</v>
      </c>
      <c r="F71" s="121" t="s">
        <v>56</v>
      </c>
      <c r="G71" s="121" t="s">
        <v>2</v>
      </c>
      <c r="H71" s="44" t="s">
        <v>4</v>
      </c>
      <c r="X71" s="40"/>
      <c r="Y71" s="40"/>
    </row>
    <row r="72" spans="1:25" x14ac:dyDescent="0.2">
      <c r="A72" s="82" t="s">
        <v>145</v>
      </c>
      <c r="B72" s="69">
        <f>B49</f>
        <v>344777.81640879117</v>
      </c>
      <c r="C72" s="69">
        <f>C49</f>
        <v>4365448.6704620142</v>
      </c>
      <c r="D72" s="69">
        <f>D49</f>
        <v>1287847.5055566665</v>
      </c>
      <c r="E72" s="69">
        <f>E49</f>
        <v>7424292.9641016135</v>
      </c>
      <c r="F72" s="69">
        <f t="shared" ref="F72:G72" si="23">F49</f>
        <v>0</v>
      </c>
      <c r="G72" s="69">
        <f t="shared" si="23"/>
        <v>0</v>
      </c>
      <c r="H72" s="82">
        <f>SUM(B72:G72)</f>
        <v>13422366.956529085</v>
      </c>
      <c r="X72" s="40"/>
      <c r="Y72" s="40"/>
    </row>
    <row r="73" spans="1:25" x14ac:dyDescent="0.2">
      <c r="A73" s="82"/>
      <c r="B73" s="69"/>
      <c r="C73" s="69"/>
      <c r="D73" s="69"/>
      <c r="E73" s="69"/>
      <c r="F73" s="69"/>
      <c r="G73" s="69"/>
      <c r="H73" s="82"/>
      <c r="X73" s="40"/>
      <c r="Y73" s="40"/>
    </row>
    <row r="74" spans="1:25" x14ac:dyDescent="0.2">
      <c r="A74" s="82" t="s">
        <v>23</v>
      </c>
      <c r="B74" s="69">
        <f t="shared" ref="B74:G74" si="24">B59</f>
        <v>0</v>
      </c>
      <c r="C74" s="69">
        <f t="shared" si="24"/>
        <v>0</v>
      </c>
      <c r="D74" s="69">
        <f t="shared" si="24"/>
        <v>0</v>
      </c>
      <c r="E74" s="69">
        <f t="shared" si="24"/>
        <v>0</v>
      </c>
      <c r="F74" s="69">
        <f t="shared" si="24"/>
        <v>0</v>
      </c>
      <c r="G74" s="69">
        <f t="shared" si="24"/>
        <v>0</v>
      </c>
      <c r="H74" s="82">
        <f>SUM(B74:G74)</f>
        <v>0</v>
      </c>
      <c r="X74" s="41"/>
      <c r="Y74" s="40"/>
    </row>
    <row r="75" spans="1:25" x14ac:dyDescent="0.2">
      <c r="A75" s="82" t="s">
        <v>150</v>
      </c>
      <c r="B75" s="69">
        <f>'WP Schedule C (2021 Rev)'!T12</f>
        <v>323182.19833711348</v>
      </c>
      <c r="C75" s="69">
        <f>'WP Schedule C (2021 Rev)'!T17</f>
        <v>4737643.8466097871</v>
      </c>
      <c r="D75" s="69">
        <f>'WP Schedule C (2021 Rev)'!T21</f>
        <v>829790.79255843768</v>
      </c>
      <c r="E75" s="69">
        <f>'WP Schedule C (2021 Rev)'!T6</f>
        <v>8181016.6527336491</v>
      </c>
      <c r="F75" s="69">
        <f>'WP Schedule C (2021 Rev)'!T25</f>
        <v>-4434.995989019505</v>
      </c>
      <c r="G75" s="69">
        <v>0</v>
      </c>
      <c r="H75" s="82">
        <f>SUM(B75:G75)</f>
        <v>14067198.494249968</v>
      </c>
      <c r="X75" s="41"/>
      <c r="Y75" s="40"/>
    </row>
    <row r="76" spans="1:25" ht="12.6" customHeight="1" x14ac:dyDescent="0.2">
      <c r="A76" s="82" t="s">
        <v>41</v>
      </c>
      <c r="B76" s="69">
        <f t="shared" ref="B76:G76" si="25">SUM(B74:B75)</f>
        <v>323182.19833711348</v>
      </c>
      <c r="C76" s="69">
        <f t="shared" si="25"/>
        <v>4737643.8466097871</v>
      </c>
      <c r="D76" s="69">
        <f t="shared" si="25"/>
        <v>829790.79255843768</v>
      </c>
      <c r="E76" s="69">
        <f t="shared" si="25"/>
        <v>8181016.6527336491</v>
      </c>
      <c r="F76" s="69">
        <f t="shared" si="25"/>
        <v>-4434.995989019505</v>
      </c>
      <c r="G76" s="69">
        <f t="shared" si="25"/>
        <v>0</v>
      </c>
      <c r="H76" s="82">
        <f>SUM(B76:G76)</f>
        <v>14067198.494249968</v>
      </c>
      <c r="T76" s="41"/>
      <c r="U76" s="41"/>
      <c r="V76" s="41"/>
      <c r="W76" s="41"/>
      <c r="X76" s="40"/>
      <c r="Y76" s="40"/>
    </row>
    <row r="77" spans="1:25" x14ac:dyDescent="0.2">
      <c r="A77" s="82"/>
      <c r="B77" s="82"/>
      <c r="C77" s="82"/>
      <c r="D77" s="118"/>
      <c r="E77" s="118"/>
      <c r="F77" s="118"/>
      <c r="G77" s="118"/>
      <c r="H77" s="82"/>
      <c r="T77" s="41"/>
      <c r="U77" s="41"/>
      <c r="V77" s="41"/>
      <c r="W77" s="41"/>
      <c r="X77" s="40"/>
      <c r="Y77" s="40"/>
    </row>
    <row r="78" spans="1:25" ht="12.6" customHeight="1" x14ac:dyDescent="0.2">
      <c r="A78" s="82" t="s">
        <v>26</v>
      </c>
      <c r="B78" s="118">
        <f t="shared" ref="B78:G78" si="26">B72-B76</f>
        <v>21595.618071677687</v>
      </c>
      <c r="C78" s="118">
        <f t="shared" si="26"/>
        <v>-372195.17614777293</v>
      </c>
      <c r="D78" s="118">
        <f t="shared" si="26"/>
        <v>458056.71299822885</v>
      </c>
      <c r="E78" s="118">
        <f t="shared" si="26"/>
        <v>-756723.68863203563</v>
      </c>
      <c r="F78" s="118"/>
      <c r="G78" s="118">
        <f t="shared" si="26"/>
        <v>0</v>
      </c>
      <c r="H78" s="118">
        <f>SUM(B78:G78)</f>
        <v>-649266.53370990208</v>
      </c>
      <c r="X78" s="40"/>
      <c r="Y78" s="40"/>
    </row>
    <row r="79" spans="1:25" x14ac:dyDescent="0.2">
      <c r="A79" s="82" t="s">
        <v>112</v>
      </c>
      <c r="B79" s="118">
        <f>B78*0.0082</f>
        <v>177.08406818775705</v>
      </c>
      <c r="C79" s="118">
        <f>C78*0.0082</f>
        <v>-3052.0004444117385</v>
      </c>
      <c r="D79" s="118">
        <f>D78*0.0082</f>
        <v>3756.0650465854769</v>
      </c>
      <c r="E79" s="118">
        <f>E78*0.0082</f>
        <v>-6205.1342467826926</v>
      </c>
      <c r="F79" s="118">
        <f>F78*0.0082</f>
        <v>0</v>
      </c>
      <c r="G79" s="118">
        <f t="shared" ref="G79" si="27">G78*0.0235</f>
        <v>0</v>
      </c>
      <c r="H79" s="118">
        <f>SUM(B79:G79)</f>
        <v>-5323.985576421197</v>
      </c>
    </row>
    <row r="80" spans="1:25" s="110" customFormat="1" x14ac:dyDescent="0.2">
      <c r="A80" s="82" t="s">
        <v>134</v>
      </c>
      <c r="B80" s="118">
        <f>(B78+B79)*0.0012</f>
        <v>26.127242567838529</v>
      </c>
      <c r="C80" s="118">
        <f>(C78+C79)*0.0012</f>
        <v>-450.29661191062161</v>
      </c>
      <c r="D80" s="118">
        <f>(D78+D79)*0.0012</f>
        <v>554.1753336537771</v>
      </c>
      <c r="E80" s="118">
        <f>(E78+E79)*0.0012</f>
        <v>-915.51458745458194</v>
      </c>
      <c r="F80" s="118">
        <f>(F78+F79)*0.0012</f>
        <v>0</v>
      </c>
      <c r="G80" s="118">
        <f t="shared" ref="G80" si="28">(G78+G79)*0.0082</f>
        <v>0</v>
      </c>
      <c r="H80" s="118">
        <f>SUM(B80:G80)</f>
        <v>-785.5086231435879</v>
      </c>
      <c r="I80" s="111"/>
      <c r="J80" s="111"/>
      <c r="K80" s="111"/>
      <c r="L80" s="111"/>
      <c r="M80" s="111"/>
      <c r="N80" s="111"/>
      <c r="O80" s="111"/>
      <c r="P80" s="111"/>
      <c r="Q80" s="40"/>
      <c r="R80" s="48"/>
      <c r="S80" s="40"/>
      <c r="T80" s="40"/>
      <c r="U80" s="40"/>
      <c r="V80" s="40"/>
      <c r="W80" s="40"/>
    </row>
    <row r="81" spans="1:23" x14ac:dyDescent="0.2">
      <c r="A81" s="82" t="s">
        <v>89</v>
      </c>
      <c r="B81" s="118">
        <f t="shared" ref="B81:H81" si="29">B78+B79+B80</f>
        <v>21798.829382433283</v>
      </c>
      <c r="C81" s="118">
        <f t="shared" si="29"/>
        <v>-375697.47320409532</v>
      </c>
      <c r="D81" s="118">
        <f t="shared" si="29"/>
        <v>462366.95337846805</v>
      </c>
      <c r="E81" s="118">
        <f t="shared" si="29"/>
        <v>-763844.33746627299</v>
      </c>
      <c r="F81" s="118">
        <f t="shared" si="29"/>
        <v>0</v>
      </c>
      <c r="G81" s="118">
        <f t="shared" si="29"/>
        <v>0</v>
      </c>
      <c r="H81" s="118">
        <f t="shared" si="29"/>
        <v>-655376.02790946688</v>
      </c>
      <c r="I81" s="56"/>
      <c r="Q81" s="111"/>
      <c r="R81" s="48"/>
      <c r="S81" s="111"/>
    </row>
    <row r="82" spans="1:23" x14ac:dyDescent="0.2">
      <c r="T82" s="111"/>
      <c r="U82" s="111"/>
      <c r="V82" s="111"/>
      <c r="W82" s="111"/>
    </row>
    <row r="83" spans="1:23" x14ac:dyDescent="0.2">
      <c r="I83" s="116"/>
    </row>
    <row r="84" spans="1:23" x14ac:dyDescent="0.2">
      <c r="A84" s="122" t="s">
        <v>151</v>
      </c>
      <c r="B84" s="124"/>
      <c r="I84" s="116"/>
    </row>
    <row r="85" spans="1:23" x14ac:dyDescent="0.2">
      <c r="A85" s="82" t="s">
        <v>26</v>
      </c>
      <c r="B85" s="118">
        <f>H78</f>
        <v>-649266.53370990208</v>
      </c>
    </row>
    <row r="86" spans="1:23" x14ac:dyDescent="0.2">
      <c r="B86" s="118"/>
    </row>
    <row r="87" spans="1:23" x14ac:dyDescent="0.2">
      <c r="A87" s="82" t="s">
        <v>112</v>
      </c>
      <c r="B87" s="118">
        <f>H79</f>
        <v>-5323.985576421197</v>
      </c>
    </row>
    <row r="88" spans="1:23" x14ac:dyDescent="0.2">
      <c r="A88" s="82" t="s">
        <v>134</v>
      </c>
      <c r="B88" s="123">
        <f>H80</f>
        <v>-785.5086231435879</v>
      </c>
    </row>
    <row r="89" spans="1:23" x14ac:dyDescent="0.2">
      <c r="A89" s="82" t="s">
        <v>91</v>
      </c>
      <c r="B89" s="118">
        <f>B87+B88</f>
        <v>-6109.494199564785</v>
      </c>
    </row>
    <row r="90" spans="1:23" x14ac:dyDescent="0.2">
      <c r="B90" s="118"/>
    </row>
    <row r="91" spans="1:23" ht="13.5" thickBot="1" x14ac:dyDescent="0.25">
      <c r="A91" s="125" t="s">
        <v>89</v>
      </c>
      <c r="B91" s="126">
        <f>B85+B89</f>
        <v>-655376.02790946688</v>
      </c>
    </row>
    <row r="92" spans="1:23" ht="13.5" thickTop="1" x14ac:dyDescent="0.2"/>
  </sheetData>
  <mergeCells count="5">
    <mergeCell ref="G2:K2"/>
    <mergeCell ref="M2:Q2"/>
    <mergeCell ref="R2:V2"/>
    <mergeCell ref="B3:F3"/>
    <mergeCell ref="G3:K3"/>
  </mergeCells>
  <printOptions horizontalCentered="1"/>
  <pageMargins left="0.75" right="0.75" top="1" bottom="1" header="0.5" footer="0.5"/>
  <pageSetup scale="33" orientation="landscape" r:id="rId1"/>
  <headerFooter alignWithMargins="0">
    <oddHeader>&amp;CCentral Division
Adjusted Energy Efficiency Cost Recovery Factor Filing&amp;R&amp;A</oddHeader>
  </headerFooter>
  <rowBreaks count="1" manualBreakCount="1">
    <brk id="39" max="16383" man="1"/>
  </rowBreaks>
  <colBreaks count="1" manualBreakCount="1">
    <brk id="11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T102"/>
  <sheetViews>
    <sheetView zoomScale="90" zoomScaleNormal="9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V11" sqref="V11"/>
    </sheetView>
  </sheetViews>
  <sheetFormatPr defaultColWidth="8.85546875" defaultRowHeight="12.75" x14ac:dyDescent="0.2"/>
  <cols>
    <col min="1" max="1" width="4.5703125" style="19" customWidth="1"/>
    <col min="2" max="2" width="57.28515625" style="19" bestFit="1" customWidth="1"/>
    <col min="3" max="3" width="17.28515625" style="19" hidden="1" customWidth="1"/>
    <col min="4" max="4" width="17.42578125" style="19" hidden="1" customWidth="1"/>
    <col min="5" max="5" width="17.7109375" style="19" hidden="1" customWidth="1"/>
    <col min="6" max="6" width="17.5703125" style="19" hidden="1" customWidth="1"/>
    <col min="7" max="7" width="17.42578125" style="19" hidden="1" customWidth="1"/>
    <col min="8" max="8" width="17.5703125" style="19" hidden="1" customWidth="1"/>
    <col min="9" max="9" width="17.28515625" style="19" hidden="1" customWidth="1"/>
    <col min="10" max="10" width="17.7109375" style="19" hidden="1" customWidth="1"/>
    <col min="11" max="11" width="17.5703125" style="19" hidden="1" customWidth="1"/>
    <col min="12" max="13" width="17.7109375" style="19" hidden="1" customWidth="1"/>
    <col min="14" max="14" width="17.85546875" style="19" hidden="1" customWidth="1"/>
    <col min="15" max="15" width="15.28515625" style="19" bestFit="1" customWidth="1"/>
    <col min="16" max="16" width="3" style="19" customWidth="1"/>
    <col min="17" max="17" width="24.85546875" style="19" customWidth="1"/>
    <col min="18" max="18" width="11.5703125" style="19" bestFit="1" customWidth="1"/>
    <col min="19" max="19" width="13.140625" style="19" customWidth="1"/>
    <col min="20" max="20" width="12.7109375" style="19" bestFit="1" customWidth="1"/>
    <col min="21" max="16384" width="8.85546875" style="19"/>
  </cols>
  <sheetData>
    <row r="2" spans="1:20" ht="38.25" x14ac:dyDescent="0.2">
      <c r="A2" s="25"/>
      <c r="B2" s="26" t="s">
        <v>42</v>
      </c>
      <c r="C2" s="35" t="s">
        <v>119</v>
      </c>
      <c r="D2" s="35" t="s">
        <v>120</v>
      </c>
      <c r="E2" s="35" t="s">
        <v>121</v>
      </c>
      <c r="F2" s="35" t="s">
        <v>122</v>
      </c>
      <c r="G2" s="35" t="s">
        <v>123</v>
      </c>
      <c r="H2" s="35" t="s">
        <v>124</v>
      </c>
      <c r="I2" s="35" t="s">
        <v>125</v>
      </c>
      <c r="J2" s="35" t="s">
        <v>126</v>
      </c>
      <c r="K2" s="35" t="s">
        <v>127</v>
      </c>
      <c r="L2" s="35" t="s">
        <v>128</v>
      </c>
      <c r="M2" s="35" t="s">
        <v>129</v>
      </c>
      <c r="N2" s="35" t="s">
        <v>130</v>
      </c>
      <c r="O2" s="35" t="s">
        <v>43</v>
      </c>
      <c r="P2" s="27"/>
      <c r="Q2" s="140" t="s">
        <v>116</v>
      </c>
      <c r="R2" s="140" t="s">
        <v>117</v>
      </c>
      <c r="S2" s="28"/>
      <c r="T2" s="76" t="s">
        <v>131</v>
      </c>
    </row>
    <row r="3" spans="1:20" x14ac:dyDescent="0.2">
      <c r="A3" s="25"/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8"/>
      <c r="R3" s="28"/>
      <c r="S3" s="28"/>
      <c r="T3" s="28"/>
    </row>
    <row r="4" spans="1:20" s="25" customFormat="1" x14ac:dyDescent="0.2">
      <c r="A4" s="19"/>
      <c r="B4" s="19" t="s">
        <v>44</v>
      </c>
      <c r="C4" s="146">
        <v>696505.94</v>
      </c>
      <c r="D4" s="146">
        <v>633355.71</v>
      </c>
      <c r="E4" s="146">
        <v>710015.49</v>
      </c>
      <c r="F4" s="146">
        <v>596741.36</v>
      </c>
      <c r="G4" s="146">
        <v>708141.35</v>
      </c>
      <c r="H4" s="146">
        <v>901919.64</v>
      </c>
      <c r="I4" s="146">
        <v>1010538.49</v>
      </c>
      <c r="J4" s="146">
        <v>1032606.87</v>
      </c>
      <c r="K4" s="146">
        <v>1091022.6200000001</v>
      </c>
      <c r="L4" s="146">
        <v>892196.96</v>
      </c>
      <c r="M4" s="146">
        <v>681103.42</v>
      </c>
      <c r="N4" s="146">
        <v>617574.04</v>
      </c>
      <c r="O4" s="35">
        <f>SUM(C4:N4)</f>
        <v>9571721.8900000006</v>
      </c>
      <c r="P4" s="29"/>
    </row>
    <row r="5" spans="1:20" x14ac:dyDescent="0.2">
      <c r="B5" s="30" t="s">
        <v>44</v>
      </c>
      <c r="C5" s="80">
        <v>0</v>
      </c>
      <c r="D5" s="80">
        <v>0</v>
      </c>
      <c r="E5" s="80">
        <v>0</v>
      </c>
      <c r="F5" s="80">
        <v>0</v>
      </c>
      <c r="G5" s="80">
        <v>0</v>
      </c>
      <c r="H5" s="80">
        <v>0</v>
      </c>
      <c r="I5" s="80">
        <v>0</v>
      </c>
      <c r="J5" s="80">
        <v>0</v>
      </c>
      <c r="K5" s="80">
        <v>0</v>
      </c>
      <c r="L5" s="80">
        <v>0</v>
      </c>
      <c r="M5" s="80">
        <v>0.7</v>
      </c>
      <c r="N5" s="80">
        <v>0.76</v>
      </c>
      <c r="O5" s="80">
        <f>SUM(C5:N5)</f>
        <v>1.46</v>
      </c>
      <c r="P5" s="31"/>
      <c r="Q5" s="30"/>
      <c r="R5" s="30"/>
      <c r="S5" s="30"/>
      <c r="T5" s="30"/>
    </row>
    <row r="6" spans="1:20" x14ac:dyDescent="0.2">
      <c r="B6" s="19" t="s">
        <v>45</v>
      </c>
      <c r="C6" s="29">
        <f>SUM(C4:C5)</f>
        <v>696505.94</v>
      </c>
      <c r="D6" s="29">
        <f t="shared" ref="D6:O6" si="0">SUM(D4:D5)</f>
        <v>633355.71</v>
      </c>
      <c r="E6" s="29">
        <f t="shared" si="0"/>
        <v>710015.49</v>
      </c>
      <c r="F6" s="29">
        <f t="shared" si="0"/>
        <v>596741.36</v>
      </c>
      <c r="G6" s="29">
        <f t="shared" si="0"/>
        <v>708141.35</v>
      </c>
      <c r="H6" s="29">
        <f t="shared" si="0"/>
        <v>901919.64</v>
      </c>
      <c r="I6" s="29">
        <f t="shared" si="0"/>
        <v>1010538.49</v>
      </c>
      <c r="J6" s="29">
        <f t="shared" si="0"/>
        <v>1032606.87</v>
      </c>
      <c r="K6" s="29">
        <f t="shared" si="0"/>
        <v>1091022.6200000001</v>
      </c>
      <c r="L6" s="29">
        <f t="shared" si="0"/>
        <v>892196.96</v>
      </c>
      <c r="M6" s="29">
        <f t="shared" si="0"/>
        <v>681104.12</v>
      </c>
      <c r="N6" s="29">
        <f t="shared" si="0"/>
        <v>617574.80000000005</v>
      </c>
      <c r="O6" s="29">
        <f t="shared" si="0"/>
        <v>9571723.3500000015</v>
      </c>
      <c r="P6" s="29"/>
      <c r="Q6" s="32">
        <f>'[1]WP Schedule E (Bonus)'!$C$9</f>
        <v>1633567.08</v>
      </c>
      <c r="R6" s="32">
        <f>'[1]Schedule C 2019'!$C$22</f>
        <v>-242860.38273364768</v>
      </c>
      <c r="S6" s="32"/>
      <c r="T6" s="32">
        <f>O6-Q6-R6-S6</f>
        <v>8181016.6527336491</v>
      </c>
    </row>
    <row r="7" spans="1:20" x14ac:dyDescent="0.2">
      <c r="B7" s="114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2"/>
      <c r="R7" s="32"/>
      <c r="S7" s="32"/>
      <c r="T7" s="32"/>
    </row>
    <row r="8" spans="1:20" x14ac:dyDescent="0.2">
      <c r="B8" s="142" t="s">
        <v>92</v>
      </c>
      <c r="C8" s="35">
        <v>0</v>
      </c>
      <c r="D8" s="35">
        <v>0</v>
      </c>
      <c r="E8" s="35">
        <v>0.45</v>
      </c>
      <c r="F8" s="35">
        <v>0</v>
      </c>
      <c r="G8" s="35">
        <v>0</v>
      </c>
      <c r="H8" s="35">
        <v>0</v>
      </c>
      <c r="I8" s="35">
        <v>0</v>
      </c>
      <c r="J8" s="35">
        <v>0</v>
      </c>
      <c r="K8" s="35">
        <v>0</v>
      </c>
      <c r="L8" s="35">
        <v>0.21</v>
      </c>
      <c r="M8" s="35">
        <v>0</v>
      </c>
      <c r="N8" s="35">
        <v>0</v>
      </c>
      <c r="O8" s="35">
        <f>SUM(C8:N8)</f>
        <v>0.66</v>
      </c>
      <c r="P8" s="29"/>
      <c r="Q8" s="32"/>
      <c r="R8" s="32"/>
      <c r="S8" s="32"/>
      <c r="T8" s="32"/>
    </row>
    <row r="9" spans="1:20" x14ac:dyDescent="0.2">
      <c r="B9" s="142" t="s">
        <v>92</v>
      </c>
      <c r="C9" s="35">
        <v>10553.03</v>
      </c>
      <c r="D9" s="35">
        <v>9563.9</v>
      </c>
      <c r="E9" s="35">
        <v>21216.720000000001</v>
      </c>
      <c r="F9" s="35">
        <v>22962.69</v>
      </c>
      <c r="G9" s="35">
        <v>24768.65</v>
      </c>
      <c r="H9" s="35">
        <v>27675.26</v>
      </c>
      <c r="I9" s="35">
        <v>30260.99</v>
      </c>
      <c r="J9" s="35">
        <v>31126.46</v>
      </c>
      <c r="K9" s="35">
        <v>31654.02</v>
      </c>
      <c r="L9" s="35">
        <v>28516.16</v>
      </c>
      <c r="M9" s="35">
        <v>25592.36</v>
      </c>
      <c r="N9" s="35">
        <v>24702.97</v>
      </c>
      <c r="O9" s="35">
        <f>SUM(C9:N9)</f>
        <v>288593.20999999996</v>
      </c>
      <c r="P9" s="29"/>
      <c r="Q9" s="32"/>
      <c r="R9" s="32"/>
      <c r="S9" s="32"/>
      <c r="T9" s="32"/>
    </row>
    <row r="10" spans="1:20" x14ac:dyDescent="0.2">
      <c r="B10" s="142" t="s">
        <v>92</v>
      </c>
      <c r="C10" s="35">
        <v>772.94</v>
      </c>
      <c r="D10" s="35">
        <v>689.07</v>
      </c>
      <c r="E10" s="35">
        <v>1504.5</v>
      </c>
      <c r="F10" s="35">
        <v>1784.13</v>
      </c>
      <c r="G10" s="35">
        <v>1637.31</v>
      </c>
      <c r="H10" s="35">
        <v>1689.76</v>
      </c>
      <c r="I10" s="35">
        <v>2038.24</v>
      </c>
      <c r="J10" s="35">
        <v>1753.74</v>
      </c>
      <c r="K10" s="35">
        <v>2007.67</v>
      </c>
      <c r="L10" s="35">
        <v>2023.08</v>
      </c>
      <c r="M10" s="35">
        <v>1609.54</v>
      </c>
      <c r="N10" s="35">
        <v>1718.25</v>
      </c>
      <c r="O10" s="146">
        <f>SUM(C10:N10)</f>
        <v>19228.23</v>
      </c>
      <c r="P10" s="29"/>
      <c r="Q10" s="32"/>
      <c r="R10" s="32"/>
      <c r="S10" s="32"/>
      <c r="T10" s="32"/>
    </row>
    <row r="11" spans="1:20" x14ac:dyDescent="0.2">
      <c r="B11" s="8" t="s">
        <v>93</v>
      </c>
      <c r="C11" s="80">
        <v>0.01</v>
      </c>
      <c r="D11" s="80">
        <v>0.08</v>
      </c>
      <c r="E11" s="80">
        <v>7.0000000000000007E-2</v>
      </c>
      <c r="F11" s="80">
        <v>0.03</v>
      </c>
      <c r="G11" s="80">
        <v>0.04</v>
      </c>
      <c r="H11" s="80">
        <v>0.03</v>
      </c>
      <c r="I11" s="80">
        <v>0.02</v>
      </c>
      <c r="J11" s="80">
        <v>0.02</v>
      </c>
      <c r="K11" s="80">
        <v>0.03</v>
      </c>
      <c r="L11" s="80">
        <v>0.03</v>
      </c>
      <c r="M11" s="80">
        <v>0.03</v>
      </c>
      <c r="N11" s="80">
        <v>0.03</v>
      </c>
      <c r="O11" s="80">
        <f>SUM(C11:N11)</f>
        <v>0.42000000000000015</v>
      </c>
      <c r="P11" s="29"/>
      <c r="Q11" s="32"/>
      <c r="R11" s="32"/>
      <c r="S11" s="32"/>
      <c r="T11" s="32"/>
    </row>
    <row r="12" spans="1:20" x14ac:dyDescent="0.2">
      <c r="B12" s="19" t="s">
        <v>46</v>
      </c>
      <c r="C12" s="147">
        <f t="shared" ref="C12:O12" si="1">SUM(C8:C11)</f>
        <v>11325.980000000001</v>
      </c>
      <c r="D12" s="147">
        <f t="shared" si="1"/>
        <v>10253.049999999999</v>
      </c>
      <c r="E12" s="147">
        <f t="shared" si="1"/>
        <v>22721.74</v>
      </c>
      <c r="F12" s="147">
        <f t="shared" si="1"/>
        <v>24746.85</v>
      </c>
      <c r="G12" s="147">
        <f t="shared" si="1"/>
        <v>26406.000000000004</v>
      </c>
      <c r="H12" s="147">
        <f t="shared" si="1"/>
        <v>29365.049999999996</v>
      </c>
      <c r="I12" s="147">
        <f t="shared" si="1"/>
        <v>32299.250000000004</v>
      </c>
      <c r="J12" s="147">
        <f t="shared" si="1"/>
        <v>32880.219999999994</v>
      </c>
      <c r="K12" s="147">
        <f t="shared" si="1"/>
        <v>33661.72</v>
      </c>
      <c r="L12" s="147">
        <f t="shared" si="1"/>
        <v>30539.479999999996</v>
      </c>
      <c r="M12" s="147">
        <f t="shared" si="1"/>
        <v>27201.93</v>
      </c>
      <c r="N12" s="147">
        <f t="shared" si="1"/>
        <v>26421.25</v>
      </c>
      <c r="O12" s="147">
        <f t="shared" si="1"/>
        <v>307822.5199999999</v>
      </c>
      <c r="P12" s="29"/>
      <c r="Q12" s="32">
        <f>'[1]WP Schedule E (Bonus)'!$C$10</f>
        <v>38364.29</v>
      </c>
      <c r="R12" s="32">
        <f>'[1]Schedule C 2019'!$C$23</f>
        <v>-53723.968337113547</v>
      </c>
      <c r="S12" s="32"/>
      <c r="T12" s="32">
        <f>O12-Q12-R12-S12</f>
        <v>323182.19833711348</v>
      </c>
    </row>
    <row r="13" spans="1:20" x14ac:dyDescent="0.2"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2"/>
      <c r="R13" s="32"/>
      <c r="S13" s="32"/>
      <c r="T13" s="32"/>
    </row>
    <row r="14" spans="1:20" x14ac:dyDescent="0.2">
      <c r="B14" s="138" t="s">
        <v>94</v>
      </c>
      <c r="C14" s="146">
        <v>0.14000000000000001</v>
      </c>
      <c r="D14" s="146">
        <v>0</v>
      </c>
      <c r="E14" s="146">
        <v>0.43</v>
      </c>
      <c r="F14" s="146">
        <v>0</v>
      </c>
      <c r="G14" s="146">
        <v>0</v>
      </c>
      <c r="H14" s="146">
        <v>0</v>
      </c>
      <c r="I14" s="146">
        <v>0</v>
      </c>
      <c r="J14" s="146">
        <v>0</v>
      </c>
      <c r="K14" s="146">
        <v>0</v>
      </c>
      <c r="L14" s="146">
        <v>0</v>
      </c>
      <c r="M14" s="146">
        <v>0</v>
      </c>
      <c r="N14" s="146">
        <v>0</v>
      </c>
      <c r="O14" s="29">
        <f>SUM(C14:N14)</f>
        <v>0.57000000000000006</v>
      </c>
      <c r="P14" s="29"/>
      <c r="Q14" s="32"/>
      <c r="R14" s="32"/>
      <c r="S14" s="32"/>
      <c r="T14" s="32"/>
    </row>
    <row r="15" spans="1:20" x14ac:dyDescent="0.2">
      <c r="B15" s="138" t="s">
        <v>94</v>
      </c>
      <c r="C15" s="146">
        <v>298683.99</v>
      </c>
      <c r="D15" s="146">
        <v>276758.09999999998</v>
      </c>
      <c r="E15" s="146">
        <v>357684.35</v>
      </c>
      <c r="F15" s="146">
        <v>381137.22</v>
      </c>
      <c r="G15" s="146">
        <v>410259.3</v>
      </c>
      <c r="H15" s="146">
        <v>473440.89</v>
      </c>
      <c r="I15" s="146">
        <v>502265.1</v>
      </c>
      <c r="J15" s="146">
        <v>503226.5</v>
      </c>
      <c r="K15" s="146">
        <v>546855.34</v>
      </c>
      <c r="L15" s="146">
        <v>491063.06</v>
      </c>
      <c r="M15" s="146">
        <v>423818.43</v>
      </c>
      <c r="N15" s="146">
        <v>402787.34</v>
      </c>
      <c r="O15" s="29">
        <f>SUM(C15:N15)</f>
        <v>5067979.6199999992</v>
      </c>
      <c r="P15" s="29"/>
      <c r="Q15" s="32"/>
      <c r="R15" s="32"/>
      <c r="S15" s="32"/>
      <c r="T15" s="32"/>
    </row>
    <row r="16" spans="1:20" x14ac:dyDescent="0.2">
      <c r="B16" s="8" t="s">
        <v>95</v>
      </c>
      <c r="C16" s="80">
        <v>25057.52</v>
      </c>
      <c r="D16" s="80">
        <v>23102.49</v>
      </c>
      <c r="E16" s="80">
        <v>27705.4</v>
      </c>
      <c r="F16" s="80">
        <v>30163.81</v>
      </c>
      <c r="G16" s="80">
        <v>30536.44</v>
      </c>
      <c r="H16" s="80">
        <v>33088.43</v>
      </c>
      <c r="I16" s="80">
        <v>34583.26</v>
      </c>
      <c r="J16" s="80">
        <v>34538.17</v>
      </c>
      <c r="K16" s="80">
        <v>35946.69</v>
      </c>
      <c r="L16" s="80">
        <v>33010.53</v>
      </c>
      <c r="M16" s="80">
        <v>30855</v>
      </c>
      <c r="N16" s="80">
        <v>32040.400000000001</v>
      </c>
      <c r="O16" s="31">
        <f>SUM(C16:N16)</f>
        <v>370628.14</v>
      </c>
      <c r="P16" s="29"/>
      <c r="Q16" s="32"/>
      <c r="R16" s="32"/>
      <c r="S16" s="32"/>
      <c r="T16" s="32"/>
    </row>
    <row r="17" spans="2:20" x14ac:dyDescent="0.2">
      <c r="B17" s="19" t="s">
        <v>47</v>
      </c>
      <c r="C17" s="29">
        <f t="shared" ref="C17:O17" si="2">SUM(C14:C16)</f>
        <v>323741.65000000002</v>
      </c>
      <c r="D17" s="29">
        <f t="shared" si="2"/>
        <v>299860.58999999997</v>
      </c>
      <c r="E17" s="29">
        <f t="shared" si="2"/>
        <v>385390.18</v>
      </c>
      <c r="F17" s="29">
        <f t="shared" si="2"/>
        <v>411301.02999999997</v>
      </c>
      <c r="G17" s="29">
        <f t="shared" si="2"/>
        <v>440795.74</v>
      </c>
      <c r="H17" s="29">
        <f t="shared" si="2"/>
        <v>506529.32</v>
      </c>
      <c r="I17" s="29">
        <f t="shared" si="2"/>
        <v>536848.36</v>
      </c>
      <c r="J17" s="29">
        <f t="shared" si="2"/>
        <v>537764.67000000004</v>
      </c>
      <c r="K17" s="29">
        <f t="shared" si="2"/>
        <v>582802.03</v>
      </c>
      <c r="L17" s="29">
        <f t="shared" si="2"/>
        <v>524073.58999999997</v>
      </c>
      <c r="M17" s="29">
        <f t="shared" si="2"/>
        <v>454673.43</v>
      </c>
      <c r="N17" s="29">
        <f t="shared" si="2"/>
        <v>434827.74000000005</v>
      </c>
      <c r="O17" s="29">
        <f t="shared" si="2"/>
        <v>5438608.3299999991</v>
      </c>
      <c r="P17" s="29"/>
      <c r="Q17" s="32">
        <f>'[1]WP Schedule E (Bonus)'!$C$11</f>
        <v>968092.89</v>
      </c>
      <c r="R17" s="32">
        <f>'[1]Schedule C 2019'!$C$24</f>
        <v>-267128.40660978743</v>
      </c>
      <c r="S17" s="32"/>
      <c r="T17" s="32">
        <f>O17-Q17-R17-S17</f>
        <v>4737643.8466097871</v>
      </c>
    </row>
    <row r="18" spans="2:20" x14ac:dyDescent="0.2"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2"/>
      <c r="R18" s="32"/>
      <c r="S18" s="32"/>
      <c r="T18" s="32"/>
    </row>
    <row r="19" spans="2:20" x14ac:dyDescent="0.2">
      <c r="B19" s="77" t="s">
        <v>87</v>
      </c>
      <c r="C19" s="146">
        <v>105238.47</v>
      </c>
      <c r="D19" s="146">
        <v>93419.05</v>
      </c>
      <c r="E19" s="146">
        <v>34455.82</v>
      </c>
      <c r="F19" s="146">
        <v>36876.089999999997</v>
      </c>
      <c r="G19" s="146">
        <v>35720.26</v>
      </c>
      <c r="H19" s="146">
        <v>45358.98</v>
      </c>
      <c r="I19" s="146">
        <v>43144.69</v>
      </c>
      <c r="J19" s="146">
        <v>40462.959999999999</v>
      </c>
      <c r="K19" s="146">
        <v>47776.33</v>
      </c>
      <c r="L19" s="146">
        <v>44019.49</v>
      </c>
      <c r="M19" s="146">
        <v>38873.19</v>
      </c>
      <c r="N19" s="146">
        <v>38438.14</v>
      </c>
      <c r="O19" s="29">
        <f>SUM(C19:N19)</f>
        <v>603783.47000000009</v>
      </c>
      <c r="P19" s="29"/>
      <c r="Q19" s="32"/>
      <c r="R19" s="32"/>
      <c r="S19" s="32"/>
      <c r="T19" s="32"/>
    </row>
    <row r="20" spans="2:20" x14ac:dyDescent="0.2">
      <c r="B20" s="78" t="s">
        <v>87</v>
      </c>
      <c r="C20" s="80">
        <v>68263.87</v>
      </c>
      <c r="D20" s="80">
        <v>61870.27</v>
      </c>
      <c r="E20" s="80">
        <v>20380.22</v>
      </c>
      <c r="F20" s="80">
        <v>23954.97</v>
      </c>
      <c r="G20" s="80">
        <v>24715.200000000001</v>
      </c>
      <c r="H20" s="80">
        <v>24149.1</v>
      </c>
      <c r="I20" s="80">
        <v>25476.15</v>
      </c>
      <c r="J20" s="80">
        <v>22975.03</v>
      </c>
      <c r="K20" s="80">
        <v>23336.05</v>
      </c>
      <c r="L20" s="80">
        <v>23175.34</v>
      </c>
      <c r="M20" s="80">
        <v>23760.83</v>
      </c>
      <c r="N20" s="80">
        <v>23142.32</v>
      </c>
      <c r="O20" s="31">
        <f>SUM(C20:N20)</f>
        <v>365199.35000000003</v>
      </c>
      <c r="P20" s="29"/>
      <c r="Q20" s="32"/>
      <c r="R20" s="32"/>
      <c r="S20" s="32"/>
      <c r="T20" s="32"/>
    </row>
    <row r="21" spans="2:20" x14ac:dyDescent="0.2">
      <c r="B21" s="19" t="s">
        <v>48</v>
      </c>
      <c r="C21" s="29">
        <f t="shared" ref="C21:O21" si="3">SUM(C19:C20)</f>
        <v>173502.34</v>
      </c>
      <c r="D21" s="29">
        <f t="shared" si="3"/>
        <v>155289.32</v>
      </c>
      <c r="E21" s="29">
        <f t="shared" si="3"/>
        <v>54836.04</v>
      </c>
      <c r="F21" s="29">
        <f t="shared" si="3"/>
        <v>60831.06</v>
      </c>
      <c r="G21" s="29">
        <f t="shared" si="3"/>
        <v>60435.460000000006</v>
      </c>
      <c r="H21" s="29">
        <f t="shared" si="3"/>
        <v>69508.08</v>
      </c>
      <c r="I21" s="29">
        <f t="shared" si="3"/>
        <v>68620.84</v>
      </c>
      <c r="J21" s="29">
        <f t="shared" si="3"/>
        <v>63437.99</v>
      </c>
      <c r="K21" s="29">
        <f t="shared" si="3"/>
        <v>71112.38</v>
      </c>
      <c r="L21" s="29">
        <f t="shared" si="3"/>
        <v>67194.83</v>
      </c>
      <c r="M21" s="29">
        <f t="shared" si="3"/>
        <v>62634.020000000004</v>
      </c>
      <c r="N21" s="29">
        <f t="shared" si="3"/>
        <v>61580.46</v>
      </c>
      <c r="O21" s="29">
        <f t="shared" si="3"/>
        <v>968982.82000000007</v>
      </c>
      <c r="P21" s="29"/>
      <c r="Q21" s="32">
        <f>'[1]WP Schedule E (Bonus)'!$C$12</f>
        <v>219906.74</v>
      </c>
      <c r="R21" s="32">
        <f>'[1]Schedule C 2019'!$C$25</f>
        <v>-80714.712558437648</v>
      </c>
      <c r="S21" s="32"/>
      <c r="T21" s="32">
        <f>O21-Q21-R21-S21</f>
        <v>829790.79255843768</v>
      </c>
    </row>
    <row r="22" spans="2:20" x14ac:dyDescent="0.2"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2"/>
      <c r="R22" s="32"/>
      <c r="S22" s="32"/>
      <c r="T22" s="33"/>
    </row>
    <row r="23" spans="2:20" x14ac:dyDescent="0.2">
      <c r="B23" s="75" t="s">
        <v>88</v>
      </c>
      <c r="C23" s="146">
        <v>-43.22</v>
      </c>
      <c r="D23" s="146">
        <v>-43.07</v>
      </c>
      <c r="E23" s="146">
        <v>-27.75</v>
      </c>
      <c r="F23" s="146">
        <v>-28.14</v>
      </c>
      <c r="G23" s="146">
        <v>-28.59</v>
      </c>
      <c r="H23" s="146">
        <v>-29.17</v>
      </c>
      <c r="I23" s="146">
        <v>-28.05</v>
      </c>
      <c r="J23" s="146">
        <v>-28.45</v>
      </c>
      <c r="K23" s="146">
        <v>-29.04</v>
      </c>
      <c r="L23" s="146">
        <v>-30.06</v>
      </c>
      <c r="M23" s="146">
        <v>-29.19</v>
      </c>
      <c r="N23" s="146">
        <v>-28.42</v>
      </c>
      <c r="O23" s="29">
        <f>SUM(C23:N23)</f>
        <v>-373.15000000000003</v>
      </c>
      <c r="P23" s="29"/>
      <c r="Q23" s="32"/>
      <c r="R23" s="32"/>
      <c r="S23" s="32"/>
      <c r="T23" s="33"/>
    </row>
    <row r="24" spans="2:20" x14ac:dyDescent="0.2">
      <c r="B24" s="8" t="s">
        <v>88</v>
      </c>
      <c r="C24" s="80">
        <v>-505.9</v>
      </c>
      <c r="D24" s="80">
        <v>-464.58</v>
      </c>
      <c r="E24" s="80">
        <v>-332.3</v>
      </c>
      <c r="F24" s="80">
        <v>-332.25</v>
      </c>
      <c r="G24" s="80">
        <v>-324.61</v>
      </c>
      <c r="H24" s="80">
        <v>-302.85000000000002</v>
      </c>
      <c r="I24" s="80">
        <v>-338.23</v>
      </c>
      <c r="J24" s="80">
        <v>-333.29</v>
      </c>
      <c r="K24" s="80">
        <v>-346.2</v>
      </c>
      <c r="L24" s="80">
        <v>-349.84</v>
      </c>
      <c r="M24" s="80">
        <v>-320.49</v>
      </c>
      <c r="N24" s="80">
        <v>-302.72000000000003</v>
      </c>
      <c r="O24" s="31">
        <f>SUM(C24:N24)</f>
        <v>-4253.26</v>
      </c>
      <c r="P24" s="29"/>
      <c r="Q24" s="32"/>
      <c r="R24" s="32"/>
      <c r="S24" s="32"/>
      <c r="T24" s="33"/>
    </row>
    <row r="25" spans="2:20" x14ac:dyDescent="0.2">
      <c r="B25" s="79" t="s">
        <v>55</v>
      </c>
      <c r="C25" s="29">
        <f t="shared" ref="C25:O25" si="4">SUM(C23:C24)</f>
        <v>-549.12</v>
      </c>
      <c r="D25" s="29">
        <f t="shared" si="4"/>
        <v>-507.65</v>
      </c>
      <c r="E25" s="29">
        <f t="shared" si="4"/>
        <v>-360.05</v>
      </c>
      <c r="F25" s="29">
        <f t="shared" si="4"/>
        <v>-360.39</v>
      </c>
      <c r="G25" s="29">
        <f t="shared" si="4"/>
        <v>-353.2</v>
      </c>
      <c r="H25" s="29">
        <f t="shared" si="4"/>
        <v>-332.02000000000004</v>
      </c>
      <c r="I25" s="29">
        <f t="shared" si="4"/>
        <v>-366.28000000000003</v>
      </c>
      <c r="J25" s="29">
        <f t="shared" si="4"/>
        <v>-361.74</v>
      </c>
      <c r="K25" s="29">
        <f t="shared" si="4"/>
        <v>-375.24</v>
      </c>
      <c r="L25" s="29">
        <f t="shared" si="4"/>
        <v>-379.9</v>
      </c>
      <c r="M25" s="29">
        <f t="shared" si="4"/>
        <v>-349.68</v>
      </c>
      <c r="N25" s="29">
        <f t="shared" si="4"/>
        <v>-331.14000000000004</v>
      </c>
      <c r="O25" s="29">
        <f t="shared" si="4"/>
        <v>-4626.41</v>
      </c>
      <c r="P25" s="29"/>
      <c r="Q25" s="32">
        <v>0</v>
      </c>
      <c r="R25" s="32">
        <f>'[1]Schedule C 2019'!$C$26</f>
        <v>-191.41401098049514</v>
      </c>
      <c r="S25" s="32"/>
      <c r="T25" s="32">
        <f>O25-Q25-R25-S25</f>
        <v>-4434.995989019505</v>
      </c>
    </row>
    <row r="26" spans="2:20" x14ac:dyDescent="0.2"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2"/>
      <c r="R26" s="32"/>
      <c r="S26" s="32"/>
      <c r="T26" s="33"/>
    </row>
    <row r="27" spans="2:20" x14ac:dyDescent="0.2">
      <c r="B27" s="19" t="s">
        <v>49</v>
      </c>
      <c r="C27" s="29">
        <f t="shared" ref="C27:O27" si="5">C6+C12+C17+C21+C25</f>
        <v>1204526.7899999998</v>
      </c>
      <c r="D27" s="29">
        <f t="shared" si="5"/>
        <v>1098251.02</v>
      </c>
      <c r="E27" s="29">
        <f t="shared" si="5"/>
        <v>1172603.3999999999</v>
      </c>
      <c r="F27" s="29">
        <f t="shared" si="5"/>
        <v>1093259.9100000001</v>
      </c>
      <c r="G27" s="29">
        <f t="shared" si="5"/>
        <v>1235425.3499999999</v>
      </c>
      <c r="H27" s="29">
        <f t="shared" si="5"/>
        <v>1506990.07</v>
      </c>
      <c r="I27" s="29">
        <f t="shared" si="5"/>
        <v>1647940.6600000001</v>
      </c>
      <c r="J27" s="29">
        <f t="shared" si="5"/>
        <v>1666328.0100000002</v>
      </c>
      <c r="K27" s="29">
        <f t="shared" si="5"/>
        <v>1778223.51</v>
      </c>
      <c r="L27" s="29">
        <f t="shared" si="5"/>
        <v>1513624.96</v>
      </c>
      <c r="M27" s="29">
        <f t="shared" si="5"/>
        <v>1225263.82</v>
      </c>
      <c r="N27" s="29">
        <f t="shared" si="5"/>
        <v>1140073.1100000001</v>
      </c>
      <c r="O27" s="94">
        <f t="shared" si="5"/>
        <v>16282510.609999999</v>
      </c>
      <c r="P27" s="29"/>
      <c r="Q27" s="32">
        <f>Q6+Q12+Q17+Q21+Q25</f>
        <v>2859931</v>
      </c>
      <c r="R27" s="32">
        <f>R6+R12+R17+R21+R25</f>
        <v>-644618.88424996671</v>
      </c>
      <c r="S27" s="32"/>
      <c r="T27" s="32">
        <f>T6+T12+T17+T21+T25</f>
        <v>14067198.494249966</v>
      </c>
    </row>
    <row r="28" spans="2:20" x14ac:dyDescent="0.2">
      <c r="B28" s="22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34"/>
      <c r="T28" s="29"/>
    </row>
    <row r="29" spans="2:20" x14ac:dyDescent="0.2">
      <c r="B29" s="22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94"/>
      <c r="P29" s="34"/>
      <c r="Q29" s="78" t="s">
        <v>133</v>
      </c>
      <c r="R29" s="30"/>
      <c r="S29" s="30"/>
      <c r="T29" s="21">
        <f>O27</f>
        <v>16282510.609999999</v>
      </c>
    </row>
    <row r="30" spans="2:20" x14ac:dyDescent="0.2">
      <c r="B30" s="2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94"/>
      <c r="P30" s="34"/>
      <c r="Q30" s="16"/>
      <c r="R30" s="16"/>
      <c r="S30" s="16"/>
      <c r="T30" s="17"/>
    </row>
    <row r="31" spans="2:20" x14ac:dyDescent="0.2">
      <c r="B31" s="22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29"/>
      <c r="Q31" s="62" t="s">
        <v>132</v>
      </c>
      <c r="R31" s="32"/>
      <c r="T31" s="32">
        <f>T27</f>
        <v>14067198.494249966</v>
      </c>
    </row>
    <row r="32" spans="2:20" x14ac:dyDescent="0.2">
      <c r="B32" s="22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29"/>
      <c r="Q32" s="20"/>
      <c r="T32" s="98"/>
    </row>
    <row r="33" spans="2:20" x14ac:dyDescent="0.2">
      <c r="B33" s="13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29"/>
      <c r="Q33" s="20"/>
      <c r="T33" s="32"/>
    </row>
    <row r="34" spans="2:20" x14ac:dyDescent="0.2">
      <c r="B34" s="134"/>
      <c r="C34" s="22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29"/>
    </row>
    <row r="35" spans="2:20" x14ac:dyDescent="0.2">
      <c r="B35" s="135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29"/>
    </row>
    <row r="36" spans="2:20" x14ac:dyDescent="0.2">
      <c r="B36" s="135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29"/>
    </row>
    <row r="37" spans="2:20" x14ac:dyDescent="0.2">
      <c r="B37" s="22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29"/>
    </row>
    <row r="38" spans="2:20" x14ac:dyDescent="0.2">
      <c r="B38" s="22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29"/>
    </row>
    <row r="39" spans="2:20" x14ac:dyDescent="0.2">
      <c r="B39" s="22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29"/>
    </row>
    <row r="40" spans="2:20" x14ac:dyDescent="0.2"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</row>
    <row r="41" spans="2:20" x14ac:dyDescent="0.2"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spans="2:20" x14ac:dyDescent="0.2"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</row>
    <row r="43" spans="2:20" x14ac:dyDescent="0.2"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</row>
    <row r="44" spans="2:20" x14ac:dyDescent="0.2"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</row>
    <row r="45" spans="2:20" x14ac:dyDescent="0.2"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</row>
    <row r="46" spans="2:20" x14ac:dyDescent="0.2"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</row>
    <row r="47" spans="2:20" x14ac:dyDescent="0.2"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</row>
    <row r="48" spans="2:20" x14ac:dyDescent="0.2"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</row>
    <row r="49" spans="3:16" x14ac:dyDescent="0.2"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</row>
    <row r="50" spans="3:16" x14ac:dyDescent="0.2"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</row>
    <row r="51" spans="3:16" x14ac:dyDescent="0.2"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</row>
    <row r="52" spans="3:16" x14ac:dyDescent="0.2"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</row>
    <row r="53" spans="3:16" x14ac:dyDescent="0.2"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</row>
    <row r="54" spans="3:16" x14ac:dyDescent="0.2"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</row>
    <row r="55" spans="3:16" x14ac:dyDescent="0.2"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</row>
    <row r="56" spans="3:16" x14ac:dyDescent="0.2"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</row>
    <row r="57" spans="3:16" x14ac:dyDescent="0.2"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</row>
    <row r="58" spans="3:16" x14ac:dyDescent="0.2"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</row>
    <row r="59" spans="3:16" x14ac:dyDescent="0.2"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</row>
    <row r="60" spans="3:16" x14ac:dyDescent="0.2"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</row>
    <row r="61" spans="3:16" x14ac:dyDescent="0.2"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</row>
    <row r="62" spans="3:16" x14ac:dyDescent="0.2"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</row>
    <row r="63" spans="3:16" x14ac:dyDescent="0.2"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</row>
    <row r="64" spans="3:16" x14ac:dyDescent="0.2"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</row>
    <row r="65" spans="3:16" x14ac:dyDescent="0.2"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</row>
    <row r="66" spans="3:16" x14ac:dyDescent="0.2"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</row>
    <row r="67" spans="3:16" x14ac:dyDescent="0.2"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</row>
    <row r="68" spans="3:16" x14ac:dyDescent="0.2"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</row>
    <row r="69" spans="3:16" x14ac:dyDescent="0.2"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</row>
    <row r="70" spans="3:16" x14ac:dyDescent="0.2"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</row>
    <row r="71" spans="3:16" x14ac:dyDescent="0.2"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</row>
    <row r="72" spans="3:16" x14ac:dyDescent="0.2"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</row>
    <row r="73" spans="3:16" x14ac:dyDescent="0.2"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</row>
    <row r="74" spans="3:16" x14ac:dyDescent="0.2"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</row>
    <row r="75" spans="3:16" x14ac:dyDescent="0.2"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</row>
    <row r="76" spans="3:16" x14ac:dyDescent="0.2"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</row>
    <row r="77" spans="3:16" x14ac:dyDescent="0.2"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</row>
    <row r="78" spans="3:16" x14ac:dyDescent="0.2"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</row>
    <row r="79" spans="3:16" x14ac:dyDescent="0.2"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</row>
    <row r="80" spans="3:16" x14ac:dyDescent="0.2"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</row>
    <row r="81" spans="3:16" x14ac:dyDescent="0.2"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</row>
    <row r="82" spans="3:16" x14ac:dyDescent="0.2"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</row>
    <row r="83" spans="3:16" x14ac:dyDescent="0.2"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</row>
    <row r="84" spans="3:16" x14ac:dyDescent="0.2"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</row>
    <row r="85" spans="3:16" x14ac:dyDescent="0.2"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</row>
    <row r="86" spans="3:16" x14ac:dyDescent="0.2"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</row>
    <row r="87" spans="3:16" x14ac:dyDescent="0.2"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</row>
    <row r="88" spans="3:16" x14ac:dyDescent="0.2"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</row>
    <row r="89" spans="3:16" x14ac:dyDescent="0.2"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</row>
    <row r="90" spans="3:16" x14ac:dyDescent="0.2"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</row>
    <row r="91" spans="3:16" x14ac:dyDescent="0.2"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</row>
    <row r="92" spans="3:16" x14ac:dyDescent="0.2"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</row>
    <row r="93" spans="3:16" x14ac:dyDescent="0.2"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</row>
    <row r="94" spans="3:16" x14ac:dyDescent="0.2"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</row>
    <row r="95" spans="3:16" x14ac:dyDescent="0.2"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</row>
    <row r="96" spans="3:16" x14ac:dyDescent="0.2"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</row>
    <row r="97" spans="3:16" x14ac:dyDescent="0.2"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</row>
    <row r="98" spans="3:16" x14ac:dyDescent="0.2"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</row>
    <row r="99" spans="3:16" x14ac:dyDescent="0.2"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</row>
    <row r="100" spans="3:16" x14ac:dyDescent="0.2"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</row>
    <row r="101" spans="3:16" x14ac:dyDescent="0.2"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</row>
    <row r="102" spans="3:16" x14ac:dyDescent="0.2"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</row>
  </sheetData>
  <printOptions horizontalCentered="1"/>
  <pageMargins left="0.75" right="0.75" top="1" bottom="1" header="0.5" footer="0.5"/>
  <pageSetup scale="86" orientation="landscape" r:id="rId1"/>
  <headerFooter alignWithMargins="0">
    <oddHeader>&amp;CCentral Division
Adjusted Energy Efficiency Cost Recovery Factor Filing&amp;R&amp;A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2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YXV0b1NlbGVjdGVkU3VnZ2VzdGlvbiI+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kdHNvYTEyPC9Vc2VyTmFtZT48RGF0ZVRpbWU+My8xMS8yMDIyIDU6MTk6MDQgUE08L0RhdGVUaW1lPjxMYWJlbFN0cmluZz5BRVAgSW50ZXJuYWw8L0xhYmVsU3RyaW5nPjwvaXRlbT48L2xhYmVsSGlzdG9yeT4=</Value>
</WrappedLabelHistory>
</file>

<file path=customXml/itemProps1.xml><?xml version="1.0" encoding="utf-8"?>
<ds:datastoreItem xmlns:ds="http://schemas.openxmlformats.org/officeDocument/2006/customXml" ds:itemID="{C0B27682-AAE3-4C14-87AF-020A87786787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FDB9EC65-E716-48A7-9D92-B9C4BDB573C4}">
  <ds:schemaRefs>
    <ds:schemaRef ds:uri="http://www.w3.org/2001/XMLSchema"/>
    <ds:schemaRef ds:uri="http://www.boldonjames.com/2016/02/Classifier/internal/wrappedLabelHistory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WP Schedule C (Summary)</vt:lpstr>
      <vt:lpstr>WP Schedule C (2021 Costs)</vt:lpstr>
      <vt:lpstr>WP Schedule C (2021 Rev)</vt:lpstr>
    </vt:vector>
  </TitlesOfParts>
  <Company>AEP-IT-CPS 4/30/3-(8-835-3050)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AEP</dc:creator>
  <cp:keywords/>
  <cp:lastModifiedBy>Tammy Mitchell</cp:lastModifiedBy>
  <cp:lastPrinted>2021-05-12T20:10:56Z</cp:lastPrinted>
  <dcterms:created xsi:type="dcterms:W3CDTF">2008-04-08T18:47:32Z</dcterms:created>
  <dcterms:modified xsi:type="dcterms:W3CDTF">2022-05-31T20:26:26Z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b1abfdd9-07b5-4ad0-b3e7-2338fccf9af4</vt:lpwstr>
  </property>
  <property fmtid="{D5CDD505-2E9C-101B-9397-08002B2CF9AE}" pid="3" name="bjSaver">
    <vt:lpwstr>UhaBZRC4hf8PDNfVc3fDEeb6MeC3iUVD</vt:lpwstr>
  </property>
  <property fmtid="{D5CDD505-2E9C-101B-9397-08002B2CF9AE}" pid="4" name="bjDocumentSecurityLabel">
    <vt:lpwstr>AEP Internal</vt:lpwstr>
  </property>
  <property fmtid="{D5CDD505-2E9C-101B-9397-08002B2CF9AE}" pid="5" name="bjDocumentLabelXML">
    <vt:lpwstr>&lt;?xml version="1.0" encoding="us-ascii"?&gt;&lt;sisl xmlns:xsi="http://www.w3.org/2001/XMLSchema-instance" xmlns:xsd="http://www.w3.org/2001/XMLSchema" sislVersion="0" policy="e9c0b8d7-bdb4-4fd3-b62a-f50327aaefce" origin="autoSelectedSuggestion" xmlns="http://w</vt:lpwstr>
  </property>
  <property fmtid="{D5CDD505-2E9C-101B-9397-08002B2CF9AE}" pid="6" name="bjDocumentLabelXML-0">
    <vt:lpwstr>ww.boldonjames.com/2008/01/sie/internal/label"&gt;&lt;element uid="50c31824-0780-4910-87d1-eaaffd182d42" value="" /&gt;&lt;element uid="c64218ab-b8d1-40b6-a478-cb8be1e10ecc" value="" /&gt;&lt;/sisl&gt;</vt:lpwstr>
  </property>
  <property fmtid="{D5CDD505-2E9C-101B-9397-08002B2CF9AE}" pid="7" name="Visual Markings Removed">
    <vt:lpwstr>No</vt:lpwstr>
  </property>
  <property fmtid="{D5CDD505-2E9C-101B-9397-08002B2CF9AE}" pid="8" name="bjClsUserRVM">
    <vt:lpwstr>[]</vt:lpwstr>
  </property>
  <property fmtid="{D5CDD505-2E9C-101B-9397-08002B2CF9AE}" pid="9" name="bjLabelHistoryID">
    <vt:lpwstr>{FDB9EC65-E716-48A7-9D92-B9C4BDB573C4}</vt:lpwstr>
  </property>
  <property fmtid="{D5CDD505-2E9C-101B-9397-08002B2CF9AE}" pid="10" name="MSIP_Label_69f43042-6bda-44b2-91eb-eca3d3d484f4_SiteId">
    <vt:lpwstr>15f3c881-6b03-4ff6-8559-77bf5177818f</vt:lpwstr>
  </property>
  <property fmtid="{D5CDD505-2E9C-101B-9397-08002B2CF9AE}" pid="11" name="MSIP_Label_69f43042-6bda-44b2-91eb-eca3d3d484f4_Name">
    <vt:lpwstr>AEP Internal</vt:lpwstr>
  </property>
  <property fmtid="{D5CDD505-2E9C-101B-9397-08002B2CF9AE}" pid="12" name="MSIP_Label_69f43042-6bda-44b2-91eb-eca3d3d484f4_Enabled">
    <vt:lpwstr>true</vt:lpwstr>
  </property>
</Properties>
</file>